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<x:sst xmlns:x="http://schemas.openxmlformats.org/spreadsheetml/2006/main" count="4395" uniqueCount="686">
  <x:si>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</x:si>
  <x:si>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</x:si>
  <x:si>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</x:si>
  <x:si>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</x:si>
  <x:si>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</x:si>
  <x:si>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</x:si>
  <x:si>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</x:si>
  <x:si>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</x:si>
  <x:si>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</x:si>
  <x:si>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</x:si>
  <x:si>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</x:si>
  <x:si>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</x:si>
  <x:si>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</x:si>
  <x:si>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</x:si>
  <x:si>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</x:si>
  <x:si>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</x:si>
  <x:si>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</x:si>
  <x:si>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</x:si>
  <x:si>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</x:si>
  <x:si>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</x:si>
  <x:si>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</x:si>
  <x:si>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</x:si>
  <x:si>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</x:si>
  <x:si>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</x:si>
  <x:si>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</x:si>
  <x:si>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</x:si>
  <x:si>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</x:si>
  <x:si>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</x:si>
  <x:si>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</x:si>
  <x:si>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</x:si>
  <x:si>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</x:si>
  <x:si>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</x:si>
  <x:si>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</x:si>
  <x:si>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</x:si>
  <x:si>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</x:si>
  <x:si>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</x:si>
  <x:si>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</x:si>
  <x:si>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</x:si>
  <x:si>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</x:si>
  <x:si>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</x:si>
  <x:si>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</x:si>
  <x:si>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</x:si>
  <x:si>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</x:si>
  <x:si>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</x:si>
  <x:si>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</x:si>
  <x:si>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</x:si>
  <x:si>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</x:si>
  <x:si>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</x:si>
  <x:si>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</x:si>
  <x:si>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</x:si>
  <x:si>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</x:si>
  <x:si>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</x:si>
  <x:si>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</x:si>
  <x:si>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</x:si>
  <x:si>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</x:si>
  <x:si>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</x:si>
  <x:si>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</x:si>
  <x:si>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</x:si>
  <x:si>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</x:si>
  <x:si>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</x:si>
  <x:si>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</x:si>
  <x:si>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</x:si>
  <x:si>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</x:si>
  <x:si>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</x:si>
  <x:si>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</x:si>
  <x:si>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</x:si>
  <x:si>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</x:si>
  <x:si>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</x:si>
  <x:si>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</x:si>
  <x:si>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</x:si>
  <x:si>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</x:si>
  <x:si>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</x:si>
  <x:si>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</x:si>
  <x:si>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</x:si>
  <x:si>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</x:si>
  <x:si>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</x:si>
  <x:si>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</x:si>
  <x:si>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</x:si>
  <x:si>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</x:si>
  <x:si>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</x:si>
  <x:si>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</x:si>
  <x:si>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</x:si>
  <x:si>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</x:si>
  <x:si>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</x:si>
  <x:si>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</x:si>
  <x:si>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</x:si>
  <x:si>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</x:si>
  <x:si>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</x:si>
  <x:si>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</x:si>
  <x:si>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</x:si>
  <x:si>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</x:si>
  <x:si>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</x:si>
  <x:si>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</x:si>
  <x:si>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</x:si>
  <x:si>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</x:si>
  <x:si>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</x:si>
  <x:si>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</x:si>
  <x:si>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</x:si>
  <x:si>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</x:si>
  <x:si>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</x:si>
  <x:si>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</x:si>
  <x:si>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</x:si>
  <x:si>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</x:si>
  <x:si>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</x:si>
  <x:si>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</x:si>
  <x:si>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</x:si>
  <x:si>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</x:si>
  <x:si>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</x:si>
  <x:si>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</x:si>
  <x:si>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</x:si>
  <x:si>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</x:si>
  <x:si>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</x:si>
  <x:si>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</x:si>
  <x:si>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</x:si>
  <x:si>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</x:si>
  <x:si>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</x:si>
  <x:si>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</x:si>
  <x:si>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</x:si>
  <x:si>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</x:si>
  <x:si>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</x:si>
  <x:si>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</x:si>
  <x:si>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</x:si>
  <x:si>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</x:si>
  <x:si>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</x:si>
  <x:si>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</x:si>
  <x:si>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</x:si>
  <x:si>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</x:si>
  <x:si>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</x:si>
  <x:si>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</x:si>
  <x:si>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</x:si>
  <x:si>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</x:si>
  <x:si>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</x:si>
  <x:si>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</x:si>
  <x:si>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</x:si>
  <x:si>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</x:si>
  <x:si>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</x:si>
  <x:si>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</x:si>
  <x:si>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</x:si>
  <x:si>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</x:si>
  <x:si>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</x:si>
  <x:si>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</x:si>
  <x:si>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</x:si>
  <x:si>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</x:si>
  <x:si>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</x:si>
  <x:si>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</x:si>
  <x:si>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</x:si>
  <x:si>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</x:si>
  <x:si>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</x:si>
  <x:si>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</x:si>
  <x:si>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</x:si>
  <x:si>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</x:si>
  <x:si>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</x:si>
  <x:si>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</x:si>
  <x:si>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</x:si>
  <x:si>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</x:si>
  <x:si>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</x:si>
  <x:si>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</x:si>
  <x:si>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</x:si>
  <x:si>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</x:si>
  <x:si>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</x:si>
  <x:si>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</x:si>
  <x:si>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</x:si>
  <x:si>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</x:si>
  <x:si>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</x:si>
  <x:si>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</x:si>
  <x:si>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</x:si>
  <x:si>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</x:si>
  <x:si>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</x:si>
  <x:si>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</x:si>
  <x:si>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</x:si>
  <x:si>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</x:si>
  <x:si>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</x:si>
  <x:si>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</x:si>
  <x:si>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</x:si>
  <x:si>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</x:si>
  <x:si>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</x:si>
  <x:si>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</x:si>
  <x:si>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</x:si>
  <x:si>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</x:si>
  <x:si>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</x:si>
  <x:si>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</x:si>
  <x:si>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</x:si>
  <x:si>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</x:si>
  <x:si>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</x:si>
  <x:si>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</x:si>
  <x:si>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</x:si>
  <x:si>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</x:si>
  <x:si>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</x:si>
  <x:si>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</x:si>
  <x:si>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</x:si>
  <x:si>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</x:si>
  <x:si>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</x:si>
  <x:si>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</x:si>
  <x:si>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</x:si>
  <x:si>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</x:si>
  <x:si>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</x:si>
  <x:si>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</x:si>
  <x:si>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</x:si>
  <x:si>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</x:si>
  <x:si>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</x:si>
  <x:si>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</x:si>
  <x:si>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</x:si>
  <x:si>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</x:si>
  <x:si>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</x:si>
  <x:si>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</x:si>
  <x:si>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</x:si>
  <x:si>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</x:si>
  <x:si>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</x:si>
  <x:si>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</x:si>
  <x:si>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</x:si>
  <x:si>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</x:si>
  <x:si>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</x:si>
  <x:si>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</x:si>
  <x:si>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</x:si>
  <x:si>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</x:si>
  <x:si>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</x:si>
  <x:si>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</x:si>
  <x:si>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</x:si>
  <x:si>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</x:si>
  <x:si>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</x:si>
  <x:si>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</x:si>
  <x:si>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</x:si>
  <x:si>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</x:si>
  <x:si>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</x:si>
  <x:si>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</x:si>
  <x:si>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</x:si>
  <x:si>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</x:si>
  <x:si>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</x:si>
  <x:si>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</x:si>
  <x:si>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</x:si>
  <x:si>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</x:si>
  <x:si>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</x:si>
  <x:si>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</x:si>
  <x:si>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</x:si>
  <x:si>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</x:si>
  <x:si>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</x:si>
  <x:si>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</x:si>
  <x:si>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</x:si>
  <x:si>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</x:si>
  <x:si>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</x:si>
  <x:si>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</x:si>
  <x:si>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</x:si>
  <x:si>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</x:si>
  <x:si>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</x:si>
  <x:si>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</x:si>
  <x:si>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</x:si>
  <x:si>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</x:si>
  <x:si>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</x:si>
  <x:si>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</x:si>
  <x:si>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</x:si>
  <x:si>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</x:si>
  <x:si>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</x:si>
  <x:si>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</x:si>
  <x:si>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</x:si>
  <x:si>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</x:si>
  <x:si>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</x:si>
  <x:si>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</x:si>
  <x:si>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</x:si>
  <x:si>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</x:si>
  <x:si>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</x:si>
  <x:si>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</x:si>
  <x:si>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</x:si>
  <x:si>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</x:si>
  <x:si>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</x:si>
  <x:si>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</x:si>
  <x:si>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</x:si>
  <x:si>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</x:si>
  <x:si>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</x:si>
  <x:si>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</x:si>
  <x:si>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</x:si>
  <x:si>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</x:si>
  <x:si>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</x:si>
  <x:si>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</x:si>
  <x:si>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</x:si>
  <x:si>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</x:si>
  <x:si>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</x:si>
  <x:si>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</x:si>
  <x:si>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</x:si>
  <x:si>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</x:si>
  <x:si>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</x:si>
  <x:si>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</x:si>
  <x:si>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</x:si>
  <x:si>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</x:si>
  <x:si>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</x:si>
  <x:si>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</x:si>
  <x:si>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</x:si>
  <x:si>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</x:si>
  <x:si>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</x:si>
  <x:si>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</x:si>
  <x:si>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</x:si>
  <x:si>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</x:si>
  <x:si>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</x:si>
  <x:si>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</x:si>
  <x:si>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</x:si>
  <x:si>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</x:si>
  <x:si>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</x:si>
  <x:si>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</x:si>
  <x:si>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</x:si>
  <x:si>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</x:si>
  <x:si>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</x:si>
  <x:si>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</x:si>
  <x:si>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</x:si>
  <x:si>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</x:si>
  <x:si>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</x:si>
  <x:si>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</x:si>
  <x:si>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</x:si>
  <x:si>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</x:si>
  <x:si>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</x:si>
  <x:si>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</x:si>
  <x:si>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</x:si>
  <x:si>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</x:si>
  <x:si>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</x:si>
  <x:si>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</x:si>
  <x:si>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</x:si>
  <x:si>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</x:si>
  <x:si>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</x:si>
  <x:si>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</x:si>
  <x:si>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</x:si>
  <x:si>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</x:si>
  <x:si>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</x:si>
  <x:si>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</x:si>
  <x:si>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</x:si>
  <x:si>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</x:si>
  <x:si>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</x:si>
  <x:si>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</x:si>
  <x:si>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</x:si>
  <x:si>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</x:si>
  <x:si>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</x:si>
  <x:si>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</x:si>
  <x:si>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</x:si>
  <x:si>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</x:si>
  <x:si>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</x:si>
  <x:si>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</x:si>
  <x:si>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</x:si>
  <x:si>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</x:si>
  <x:si>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</x:si>
  <x:si>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</x:si>
  <x:si>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</x:si>
  <x:si>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</x:si>
  <x:si>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</x:si>
  <x:si>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</x:si>
  <x:si>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</x:si>
  <x:si>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</x:si>
  <x:si>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</x:si>
  <x:si>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</x:si>
  <x:si>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</x:si>
  <x:si>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</x:si>
  <x:si>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</x:si>
  <x:si>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</x:si>
  <x:si>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</x:si>
  <x:si>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</x:si>
  <x:si>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</x:si>
  <x:si>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</x:si>
  <x:si>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</x:si>
  <x:si>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</x:si>
  <x:si>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</x:si>
  <x:si>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</x:si>
  <x:si>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</x:si>
  <x:si>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</x:si>
  <x:si>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</x:si>
  <x:si>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</x:si>
  <x:si>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</x:si>
  <x:si>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</x:si>
  <x:si>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</x:si>
  <x:si>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</x:si>
  <x:si>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</x:si>
  <x:si>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</x:si>
  <x:si>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</x:si>
  <x:si>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</x:si>
  <x:si>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</x:si>
  <x:si>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</x:si>
  <x:si>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</x:si>
  <x:si>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</x:si>
  <x:si>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</x:si>
  <x:si>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</x:si>
  <x:si>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</x:si>
  <x:si>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</x:si>
  <x:si>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</x:si>
  <x:si>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</x:si>
  <x:si>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</x:si>
  <x:si>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</x:si>
  <x:si>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</x:si>
  <x:si>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</x:si>
  <x:si>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</x:si>
  <x:si>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</x:si>
  <x:si>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</x:si>
  <x:si>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</x:si>
  <x:si>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</x:si>
  <x:si>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</x:si>
  <x:si>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</x:si>
  <x:si>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</x:si>
  <x:si>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</x:si>
  <x:si>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</x:si>
  <x:si>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</x:si>
  <x:si>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</x:si>
  <x:si>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</x:si>
  <x:si>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</x:si>
  <x:si>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</x:si>
  <x:si>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</x:si>
  <x:si>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</x:si>
  <x:si>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</x:si>
  <x:si>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</x:si>
  <x:si>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</x:si>
  <x:si>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</x:si>
  <x:si>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</x:si>
  <x:si>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</x:si>
  <x:si>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</x:si>
  <x:si>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</x:si>
  <x:si>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</x:si>
  <x:si>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</x:si>
  <x:si>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</x:si>
  <x:si>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</x:si>
  <x:si>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</x:si>
  <x:si>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</x:si>
  <x:si>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</x:si>
  <x:si>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</x:si>
  <x:si>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</x:si>
  <x:si>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</x:si>
  <x:si>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</x:si>
  <x:si>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</x:si>
  <x:si>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</x:si>
  <x:si>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</x:si>
  <x:si>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</x:si>
  <x:si>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</x:si>
  <x:si>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</x:si>
  <x:si>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</x:si>
  <x:si>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</x:si>
  <x:si>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</x:si>
  <x:si>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</x:si>
  <x:si>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</x:si>
  <x:si>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</x:si>
  <x:si>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</x:si>
  <x:si>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</x:si>
  <x:si>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</x:si>
  <x:si>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</x:si>
  <x:si>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</x:si>
  <x:si>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</x:si>
  <x:si>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</x:si>
  <x:si>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</x:si>
  <x:si>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</x:si>
  <x:si>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</x:si>
  <x:si>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</x:si>
  <x:si>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</x:si>
  <x:si>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</x:si>
  <x:si>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</x:si>
  <x:si>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</x:si>
  <x:si>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</x:si>
  <x:si>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</x:si>
  <x:si>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</x:si>
  <x:si>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</x:si>
  <x:si>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</x:si>
  <x:si>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</x:si>
  <x:si>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</x:si>
  <x:si>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</x:si>
  <x:si>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</x:si>
  <x:si>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</x:si>
  <x:si>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</x:si>
  <x:si>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</x:si>
  <x:si>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</x:si>
  <x:si>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</x:si>
  <x:si>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</x:si>
  <x:si>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</x:si>
  <x:si>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</x:si>
  <x:si>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</x:si>
  <x:si>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</x:si>
  <x:si>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</x:si>
  <x:si>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</x:si>
  <x:si>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</x:si>
  <x:si>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</x:si>
  <x:si>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</x:si>
  <x:si>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</x:si>
  <x:si>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</x:si>
  <x:si>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</x:si>
  <x:si>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</x:si>
  <x:si>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</x:si>
  <x:si>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</x:si>
  <x:si>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</x:si>
  <x:si>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</x:si>
  <x:si>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</x:si>
  <x:si>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</x:si>
  <x:si>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</x:si>
  <x:si>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</x:si>
  <x:si>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</x:si>
  <x:si>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</x:si>
  <x:si>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</x:si>
  <x:si>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</x:si>
  <x:si>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</x:si>
  <x:si>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</x:si>
  <x:si>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</x:si>
  <x:si>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</x:si>
  <x:si>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</x:si>
  <x:si>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</x:si>
  <x:si>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</x:si>
  <x:si>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</x:si>
  <x:si>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</x:si>
  <x:si>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</x:si>
  <x:si>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</x:si>
  <x:si>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</x:si>
  <x:si>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</x:si>
  <x:si>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</x:si>
  <x:si>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</x:si>
  <x:si>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</x:si>
  <x:si>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</x:si>
  <x:si>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</x:si>
  <x:si>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</x:si>
  <x:si>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</x:si>
  <x:si>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</x:si>
  <x:si>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</x:si>
  <x:si>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</x:si>
  <x:si>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</x:si>
  <x:si>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</x:si>
  <x:si>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</x:si>
  <x:si>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</x:si>
  <x:si>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</x:si>
  <x:si>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</x:si>
  <x:si>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</x:si>
  <x:si>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</x:si>
  <x:si>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</x:si>
  <x:si>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</x:si>
  <x:si>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</x:si>
  <x:si>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</x:si>
  <x:si>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</x:si>
  <x:si>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</x:si>
  <x:si>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</x:si>
  <x:si>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</x:si>
  <x:si>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</x:si>
  <x:si>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</x:si>
  <x:si>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</x:si>
  <x:si>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</x:si>
  <x:si>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</x:si>
  <x:si>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</x:si>
  <x:si>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</x:si>
  <x:si>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</x:si>
  <x:si>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</x:si>
  <x:si>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</x:si>
  <x:si>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</x:si>
  <x:si>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</x:si>
  <x:si>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</x:si>
  <x:si>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</x:si>
  <x:si>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</x:si>
  <x:si>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</x:si>
  <x:si>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</x:si>
  <x:si>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</x:si>
  <x:si>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</x:si>
  <x:si>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</x:si>
  <x:si>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</x:si>
  <x:si>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</x:si>
  <x:si>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</x:si>
  <x:si>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</x:si>
  <x:si>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</x:si>
  <x:si>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</x:si>
  <x:si>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</x:si>
  <x:si>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</x:si>
  <x:si>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</x:si>
  <x:si>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</x:si>
  <x:si>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</x:si>
  <x:si>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</x:si>
  <x:si>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</x:si>
  <x:si>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</x:si>
  <x:si>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</x:si>
  <x:si>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</x:si>
  <x:si>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</x:si>
  <x:si>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</x:si>
  <x:si>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</x:si>
  <x:si>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</x:si>
  <x:si>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</x:si>
  <x:si>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</x:si>
  <x:si>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</x:si>
  <x:si>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</x:si>
  <x:si>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</x:si>
  <x:si>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</x:si>
  <x:si>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</x:si>
  <x:si>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</x:si>
  <x:si>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</x:si>
  <x:si>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</x:si>
  <x:si>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</x:si>
  <x:si>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</x:si>
  <x:si>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</x:si>
  <x:si>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</x:si>
  <x:si>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</x:si>
  <x:si>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</x:si>
  <x:si>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</x:si>
  <x:si>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</x:si>
  <x:si>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</x:si>
  <x:si>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</x:si>
  <x:si>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</x:si>
  <x:si>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</x:si>
  <x:si>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</x:si>
  <x:si>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</x:si>
  <x:si>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</x:si>
  <x:si>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</x:si>
  <x:si>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</x:si>
  <x:si>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</x:si>
  <x:si>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</x:si>
  <x:si>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</x:si>
  <x:si>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</x:si>
  <x:si>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</x:si>
  <x:si>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</x:si>
  <x:si>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</x:si>
  <x:si>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</x:si>
  <x:si>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</x:si>
  <x:si>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</x:si>
  <x:si>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</x:si>
  <x:si>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</x:si>
  <x:si>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</x:si>
  <x:si>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</x:si>
  <x:si>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</x:si>
  <x:si>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</x:si>
  <x:si>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</x:si>
  <x:si>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</x:si>
  <x:si>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</x:si>
  <x:si>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</x:si>
  <x:si>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</x:si>
  <x:si>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</x:si>
  <x:si>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</x:si>
  <x:si>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</x:si>
  <x:si>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</x:si>
  <x:si>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</x:si>
  <x:si>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</x:si>
  <x:si>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</x:si>
  <x:si>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</x:si>
  <x:si>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</x:si>
  <x:si>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</x:si>
  <x:si>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</x:si>
  <x:si>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</x:si>
  <x:si>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</x:si>
  <x:si>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</x:si>
  <x:si>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</x:si>
  <x:si>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</x:si>
  <x:si>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</x:si>
  <x:si>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</x:si>
  <x:si>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</x:si>
  <x:si>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</x:si>
  <x:si>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</x:si>
  <x:si>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</x:si>
  <x:si>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</x:si>
  <x:si>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</x:si>
  <x:si>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</x:si>
  <x:si>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</x:si>
  <x:si>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</x:si>
  <x:si>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</x:si>
  <x:si>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</x:si>
  <x:si>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</x:si>
  <x:si>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</x:si>
  <x:si>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</x:si>
  <x:si>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</x:si>
  <x:si>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</x:si>
  <x:si>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</x:si>
  <x:si>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</x:si>
  <x:si>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</x:si>
  <x:si>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</x:si>
  <x:si>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</x:si>
  <x:si>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</x:si>
  <x:si>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</x:si>
  <x:si>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</x:si>
  <x:si>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</x:si>
  <x:si>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</x:si>
  <x:si>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</x:si>
  <x:si>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</x:si>
  <x:si>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</x:si>
  <x:si>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</x:si>
  <x:si>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</x:si>
  <x:si>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</x:si>
  <x:si>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</x:si>
  <x:si>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</x:si>
  <x:si>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</x:si>
  <x:si>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</x:si>
  <x:si>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</x:si>
  <x:si>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</x:si>
  <x:si>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</x:si>
  <x:si>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</x:si>
  <x:si>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</x:si>
  <x:si>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</x:si>
  <x:si>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</x:si>
  <x:si>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</x:si>
  <x:si>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</x:si>
  <x:si>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</x:si>
  <x:si>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</x:si>
  <x:si>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</x:si>
  <x:si>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</x:si>
  <x:si>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</x:si>
  <x:si>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</x:si>
  <x:si>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</x:si>
  <x:si>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</x:si>
  <x:si>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</x:si>
  <x:si>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</x:si>
  <x:si>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Provider: University of St Andrews</x:t>
  </x:si>
  <x:si>
    <x:t>UKPRN: 10007803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</x:si>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</x:sst>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686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687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688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6535</x:v>
      </x:c>
      <x:c r="E13" s="412">
        <x:f>IF(($D$13+$D$14)=0,0,D13/($D$13+$D$14))</x:f>
        <x:v>0</x:v>
      </x:c>
      <x:c r="F13" s="403">
        <x:v>130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485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120</x:v>
      </x:c>
      <x:c r="E14" s="414">
        <x:f>IF(($D$13+$D$14)=0,0,D14/($D$13+$D$14))</x:f>
        <x:v>0</x:v>
      </x:c>
      <x:c r="F14" s="413">
        <x:v>830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60</x:v>
      </x:c>
      <x:c r="AQ14" s="407">
        <x:f t="shared" ref="AQ14:AQ30" si="2">IF(SUM($AP$13:$AP$30)=0,0,AP14/SUM($AP$13:$AP$30))</x:f>
        <x:v>0</x:v>
      </x:c>
      <x:c r="AR14" s="406">
        <x:v>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6420</x:v>
      </x:c>
      <x:c r="E15" s="415">
        <x:f>IF(($D$15+$D$16+$D$17)=0,0,D15/($D$15+$D$16+$D$17))</x:f>
        <x:v>0</x:v>
      </x:c>
      <x:c r="F15" s="403">
        <x:v>360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720</x:v>
      </x:c>
      <x:c r="AQ15" s="407">
        <x:f t="shared" si="2"/>
        <x:v>0</x:v>
      </x:c>
      <x:c r="AR15" s="406">
        <x:v>10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210</x:v>
      </x:c>
      <x:c r="E16" s="416">
        <x:f>IF(($D$15+$D$16+$D$17)=0,0,D16/($D$15+$D$16+$D$17))</x:f>
        <x:v>0</x:v>
      </x:c>
      <x:c r="F16" s="406">
        <x:v>325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15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20</x:v>
      </x:c>
      <x:c r="E17" s="418">
        <x:f>IF(($D$15+$D$16+$D$17)=0,0,D17/($D$15+$D$16+$D$17))</x:f>
        <x:v>0</x:v>
      </x:c>
      <x:c r="F17" s="413">
        <x:v>280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960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5255</x:v>
      </x:c>
      <x:c r="E18" s="415">
        <x:f>IF(($D$18+$D$19+$D$20+$D$21+$D$22)=0,0,D18/($D$18+$D$19+$D$20+$D$21+$D$22))</x:f>
        <x:v>0</x:v>
      </x:c>
      <x:c r="F18" s="403">
        <x:v>770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360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50</x:v>
      </x:c>
      <x:c r="E19" s="416">
        <x:f>IF(($D$18+$D$19+$D$20+$D$21+$D$22)=0,0,D19/($D$18+$D$19+$D$20+$D$21+$D$22))</x:f>
        <x:v>0</x:v>
      </x:c>
      <x:c r="F19" s="406">
        <x:v>10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160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665</x:v>
      </x:c>
      <x:c r="E20" s="416">
        <x:f>IF(($D$18+$D$19+$D$20+$D$21+$D$22)=0,0,D20/($D$18+$D$19+$D$20+$D$21+$D$22))</x:f>
        <x:v>0</x:v>
      </x:c>
      <x:c r="F20" s="406">
        <x:v>70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320</x:v>
      </x:c>
      <x:c r="E21" s="416">
        <x:f>IF(($D$18+$D$19+$D$20+$D$21+$D$22)=0,0,D21/($D$18+$D$19+$D$20+$D$21+$D$22))</x:f>
        <x:v>0</x:v>
      </x:c>
      <x:c r="F21" s="406">
        <x:v>40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0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370</x:v>
      </x:c>
      <x:c r="E22" s="418">
        <x:f>IF(($D$18+$D$19+$D$20+$D$21+$D$22)=0,0,D22/($D$18+$D$19+$D$20+$D$21+$D$22))</x:f>
        <x:v>0</x:v>
      </x:c>
      <x:c r="F22" s="413">
        <x:v>75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1375</x:v>
      </x:c>
      <x:c r="AQ22" s="407">
        <x:f t="shared" si="2"/>
        <x:v>0</x:v>
      </x:c>
      <x:c r="AR22" s="406">
        <x:v>0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2725</x:v>
      </x:c>
      <x:c r="E23" s="415">
        <x:f>IF(($D$23+$D$24+$D$25)=0,0,D23/($D$23+$D$24+$D$25))</x:f>
        <x:v>0</x:v>
      </x:c>
      <x:c r="F23" s="403">
        <x:v>325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3930</x:v>
      </x:c>
      <x:c r="E24" s="416">
        <x:f>IF(($D$23+$D$24+$D$25)=0,0,D24/($D$23+$D$24+$D$25))</x:f>
        <x:v>0</x:v>
      </x:c>
      <x:c r="F24" s="406">
        <x:v>635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320</x:v>
      </x:c>
      <x:c r="AQ24" s="407">
        <x:f t="shared" si="2"/>
        <x:v>0</x:v>
      </x:c>
      <x:c r="AR24" s="406">
        <x:v>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45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860</x:v>
      </x:c>
      <x:c r="E26" s="415">
        <x:f>IF(($D$26+$D$27)=0,0,D26/($D$26+$D$27))</x:f>
        <x:v>0</x:v>
      </x:c>
      <x:c r="F26" s="403">
        <x:v>105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1100</x:v>
      </x:c>
      <x:c r="AQ26" s="407">
        <x:f t="shared" si="2"/>
        <x:v>0</x:v>
      </x:c>
      <x:c r="AR26" s="406">
        <x:v>700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5795</x:v>
      </x:c>
      <x:c r="E27" s="418">
        <x:f>IF(($D$26+$D$27)=0,0,D27/($D$26+$D$27))</x:f>
        <x:v>0</x:v>
      </x:c>
      <x:c r="F27" s="413">
        <x:v>855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1075</x:v>
      </x:c>
      <x:c r="AQ27" s="407">
        <x:f t="shared" si="2"/>
        <x:v>0</x:v>
      </x:c>
      <x:c r="AR27" s="406">
        <x:v>100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4095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0</x:v>
      </x:c>
      <x:c r="AQ28" s="407">
        <x:f t="shared" si="2"/>
        <x:v>0</x:v>
      </x:c>
      <x:c r="AR28" s="406">
        <x:v>50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375</x:v>
      </x:c>
      <x:c r="E29" s="416">
        <x:f>IF(($D$28+$D$29+$D$30+$D$31)=0,0,D29/($D$28+$D$29+$D$30+$D$31))</x:f>
        <x:v>0</x:v>
      </x:c>
      <x:c r="F29" s="406">
        <x:v>10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0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50</x:v>
      </x:c>
      <x:c r="E30" s="416">
        <x:f>IF(($D$28+$D$29+$D$30+$D$31)=0,0,D30/($D$28+$D$29+$D$30+$D$31))</x:f>
        <x:v>0</x:v>
      </x:c>
      <x:c r="F30" s="406">
        <x:v>25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80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2135</x:v>
      </x:c>
      <x:c r="E31" s="421">
        <x:f>IF(($D$28+$D$29+$D$30+$D$31)=0,0,D31/($D$28+$D$29+$D$30+$D$31))</x:f>
        <x:v>0</x:v>
      </x:c>
      <x:c r="F31" s="420">
        <x:v>915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3925</x:v>
      </x:c>
      <x:c r="E32" s="424">
        <x:f>IF(($D$32+$D$33+$D$34)=0,0,D32/($D$32+$D$33+$D$34))</x:f>
        <x:v>0</x:v>
      </x:c>
      <x:c r="F32" s="423">
        <x:v>505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575</x:v>
      </x:c>
      <x:c r="E33" s="427">
        <x:f>IF(($D$32+$D$33+$D$34)=0,0,D33/($D$32+$D$33+$D$34))</x:f>
        <x:v>0</x:v>
      </x:c>
      <x:c r="F33" s="426">
        <x:v>170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2155</x:v>
      </x:c>
      <x:c r="E34" s="421">
        <x:f>IF(($D$32+$D$33+$D$34)=0,0,D34/($D$32+$D$33+$D$34))</x:f>
        <x:v>0</x:v>
      </x:c>
      <x:c r="F34" s="420">
        <x:v>290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45</x:v>
      </x:c>
      <x:c r="E35" s="424">
        <x:f>IF(($D$35+$D$36)=0,0,D35/($D$35+$D$36))</x:f>
        <x:v>0</x:v>
      </x:c>
      <x:c r="F35" s="423">
        <x:v>210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3880</x:v>
      </x:c>
      <x:c r="E36" s="421">
        <x:f>IF(($D$35+$D$36)=0,0,D36/($D$35+$D$36))</x:f>
        <x:v>0</x:v>
      </x:c>
      <x:c r="F36" s="420">
        <x:v>285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0</x:v>
      </x:c>
      <x:c r="E37" s="430">
        <x:f>IF(($D$37+$D$38+$D$39+$D$40+$D$41)=0,0,D37/($D$37+$D$38+$D$39+$D$40+$D$41))</x:f>
        <x:v>0</x:v>
      </x:c>
      <x:c r="F37" s="429">
        <x:v>0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0</x:v>
      </x:c>
      <x:c r="E38" s="416">
        <x:f>IF(($D$37+$D$38+$D$39+$D$40+$D$41)=0,0,D38/($D$37+$D$38+$D$39+$D$40+$D$41))</x:f>
        <x:v>0</x:v>
      </x:c>
      <x:c r="F38" s="429">
        <x:v>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0</x:v>
      </x:c>
      <x:c r="E39" s="416">
        <x:f>IF(($D$37+$D$38+$D$39+$D$40+$D$41)=0,0,D39/($D$37+$D$38+$D$39+$D$40+$D$41))</x:f>
        <x:v>0</x:v>
      </x:c>
      <x:c r="F39" s="429">
        <x:v>0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0</x:v>
      </x:c>
      <x:c r="E40" s="416">
        <x:f>IF(($D$37+$D$38+$D$39+$D$40+$D$41)=0,0,D40/($D$37+$D$38+$D$39+$D$40+$D$41))</x:f>
        <x:v>0</x:v>
      </x:c>
      <x:c r="F40" s="429">
        <x:v>0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0</x:v>
      </x:c>
      <x:c r="E41" s="418">
        <x:f>IF(($D$37+$D$38+$D$39+$D$40+$D$41)=0,0,D41/($D$37+$D$38+$D$39+$D$40+$D$41))</x:f>
        <x:v>0</x:v>
      </x:c>
      <x:c r="F41" s="429">
        <x:v>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75</x:v>
      </x:c>
      <x:c r="E42" s="569">
        <x:f>IF(($D$42+$D$43+$D$44+$D$45+$D$46)=0,0,D42/($D$42+$D$43+$D$44+$D$45+$D$46))</x:f>
        <x:v>0</x:v>
      </x:c>
      <x:c r="F42" s="568">
        <x:v>15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135</x:v>
      </x:c>
      <x:c r="E43" s="572">
        <x:f>IF(($D$42+$D$43+$D$44+$D$45+$D$46)=0,0,D43/($D$42+$D$43+$D$44+$D$45+$D$46))</x:f>
        <x:v>0</x:v>
      </x:c>
      <x:c r="F43" s="571">
        <x:v>35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270</x:v>
      </x:c>
      <x:c r="E44" s="572">
        <x:f>IF(($D$42+$D$43+$D$44+$D$45+$D$46)=0,0,D44/($D$42+$D$43+$D$44+$D$45+$D$46))</x:f>
        <x:v>0</x:v>
      </x:c>
      <x:c r="F44" s="571">
        <x:v>90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500</x:v>
      </x:c>
      <x:c r="E45" s="572">
        <x:f>IF(($D$42+$D$43+$D$44+$D$45+$D$46)=0,0,D45/($D$42+$D$43+$D$44+$D$45+$D$46))</x:f>
        <x:v>0</x:v>
      </x:c>
      <x:c r="F45" s="571">
        <x:v>115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915</x:v>
      </x:c>
      <x:c r="E46" s="575">
        <x:f>IF(($D$42+$D$43+$D$44+$D$45+$D$46)=0,0,D46/($D$42+$D$43+$D$44+$D$45+$D$46))</x:f>
        <x:v>0</x:v>
      </x:c>
      <x:c r="F46" s="574">
        <x:v>130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29" t="s">
        <x:v>118</x:v>
      </x:c>
      <x:c r="H13" s="461" t="s">
        <x:v>118</x:v>
      </x:c>
      <x:c r="I13" s="462"/>
      <x:c r="J13" s="463" t="s">
        <x:v>118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464" t="s">
        <x:v>118</x:v>
      </x:c>
      <x:c r="K14" s="398" t="s">
        <x:v>37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97" t="s">
        <x:v>118</x:v>
      </x:c>
      <x:c r="H15" s="105" t="s">
        <x:v>118</x:v>
      </x:c>
      <x:c r="I15" s="106"/>
      <x:c r="J15" s="465" t="s">
        <x:v>118</x:v>
      </x:c>
      <x:c r="K15" s="399" t="s">
        <x:v>37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37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467"/>
      <x:c r="I18" s="468" t="s">
        <x:v>118</x:v>
      </x:c>
      <x:c r="J18" s="469" t="s">
        <x:v>118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470" t="s">
        <x:v>611</x:v>
      </x:c>
      <x:c r="I20" s="71" t="s">
        <x:v>611</x:v>
      </x:c>
      <x:c r="J20" s="471" t="s">
        <x:v>123</x:v>
      </x:c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9" t="s">
        <x:v>611</x:v>
      </x:c>
      <x:c r="H21" s="70" t="s">
        <x:v>611</x:v>
      </x:c>
      <x:c r="I21" s="72" t="s">
        <x:v>611</x:v>
      </x:c>
      <x:c r="J21" s="472" t="s">
        <x:v>123</x:v>
      </x:c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97" t="s">
        <x:v>611</x:v>
      </x:c>
      <x:c r="H22" s="117" t="s">
        <x:v>611</x:v>
      </x:c>
      <x:c r="I22" s="118" t="s">
        <x:v>611</x:v>
      </x:c>
      <x:c r="J22" s="473" t="s">
        <x:v>123</x:v>
      </x:c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3" t="s">
        <x:v>612</x:v>
      </x:c>
      <x:c r="H23" s="120" t="s">
        <x:v>612</x:v>
      </x:c>
      <x:c r="I23" s="121" t="s">
        <x:v>612</x:v>
      </x:c>
      <x:c r="J23" s="474" t="s">
        <x:v>612</x:v>
      </x:c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122</x:v>
      </x:c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13" t="s">
        <x:f>'Z-score'!C24</x:f>
        <x:v>611</x:v>
      </x:c>
      <x:c r="G25" s="10" t="s">
        <x:v>611</x:v>
      </x:c>
      <x:c r="H25" s="73" t="s">
        <x:v>611</x:v>
      </x:c>
      <x:c r="I25" s="74"/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689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118</x:v>
      </x:c>
      <x:c r="D13" s="383" t="s">
        <x:f>'Benchmark (b)'!C12</x:f>
        <x:v>118</x:v>
      </x:c>
      <x:c r="E13" s="383" t="s">
        <x:f>'Difference (a-b)'!C12</x:f>
        <x:v>118</x:v>
      </x:c>
      <x:c r="F13" s="383" t="s">
        <x:f>'Z-score'!C12</x:f>
        <x:v>118</x:v>
      </x:c>
      <x:c r="G13" s="9" t="s">
        <x:v>118</x:v>
      </x:c>
      <x:c r="H13" s="14" t="s">
        <x:v>118</x:v>
      </x:c>
      <x:c r="I13" s="26"/>
      <x:c r="J13" s="26" t="s">
        <x:v>118</x:v>
      </x:c>
      <x:c r="K13" s="14" t="s">
        <x:v>118</x:v>
      </x:c>
      <x:c r="L13" s="15" t="s">
        <x:v>117</x:v>
      </x:c>
      <x:c r="M13" s="14" t="s">
        <x:v>118</x:v>
      </x:c>
      <x:c r="N13" s="16"/>
      <x:c r="O13" s="14" t="s">
        <x:v>118</x:v>
      </x:c>
      <x:c r="P13" s="16" t="s">
        <x:v>118</x:v>
      </x:c>
      <x:c r="Q13" s="14" t="s">
        <x:v>118</x:v>
      </x:c>
      <x:c r="R13" s="16" t="s">
        <x:v>122</x:v>
      </x:c>
      <x:c r="S13" s="17"/>
      <x:c r="T13" s="16" t="s">
        <x:v>118</x:v>
      </x:c>
      <x:c r="U13" s="26" t="s">
        <x:v>118</x:v>
      </x:c>
      <x:c r="V13" s="26" t="s">
        <x:v>122</x:v>
      </x:c>
      <x:c r="W13" s="248" t="s">
        <x:v>117</x:v>
      </x:c>
      <x:c r="X13" s="249" t="s">
        <x:v>117</x:v>
      </x:c>
      <x:c r="Y13" s="25" t="s">
        <x:v>118</x:v>
      </x:c>
      <x:c r="Z13" s="25"/>
      <x:c r="AA13" s="19" t="s">
        <x:v>122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 t="s">
        <x:f>'Indicator (a)'!C13</x:f>
        <x:v>118</x:v>
      </x:c>
      <x:c r="D14" s="383" t="s">
        <x:f>'Benchmark (b)'!C13</x:f>
        <x:v>118</x:v>
      </x:c>
      <x:c r="E14" s="383" t="s">
        <x:f>'Difference (a-b)'!C13</x:f>
        <x:v>118</x:v>
      </x:c>
      <x:c r="F14" s="383" t="s">
        <x:f>'Z-score'!C13</x:f>
        <x:v>118</x:v>
      </x:c>
      <x:c r="G14" s="29" t="s">
        <x:v>118</x:v>
      </x:c>
      <x:c r="H14" s="14" t="s">
        <x:v>122</x:v>
      </x:c>
      <x:c r="I14" s="26"/>
      <x:c r="J14" s="26" t="s">
        <x:v>118</x:v>
      </x:c>
      <x:c r="K14" s="14" t="s">
        <x:v>118</x:v>
      </x:c>
      <x:c r="L14" s="16" t="s">
        <x:v>117</x:v>
      </x:c>
      <x:c r="M14" s="26" t="s">
        <x:v>118</x:v>
      </x:c>
      <x:c r="N14" s="16"/>
      <x:c r="O14" s="14" t="s">
        <x:v>118</x:v>
      </x:c>
      <x:c r="P14" s="16" t="s">
        <x:v>118</x:v>
      </x:c>
      <x:c r="Q14" s="26" t="s">
        <x:v>118</x:v>
      </x:c>
      <x:c r="R14" s="16" t="s">
        <x:v>122</x:v>
      </x:c>
      <x:c r="S14" s="17" t="s">
        <x:v>122</x:v>
      </x:c>
      <x:c r="T14" s="16" t="s">
        <x:v>118</x:v>
      </x:c>
      <x:c r="U14" s="26" t="s">
        <x:v>118</x:v>
      </x:c>
      <x:c r="V14" s="26" t="s">
        <x:v>118</x:v>
      </x:c>
      <x:c r="W14" s="248" t="s">
        <x:v>117</x:v>
      </x:c>
      <x:c r="X14" s="249" t="s">
        <x:v>117</x:v>
      </x:c>
      <x:c r="Y14" s="25" t="s">
        <x:v>118</x:v>
      </x:c>
      <x:c r="Z14" s="25"/>
      <x:c r="AA14" s="28" t="s">
        <x:v>122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118</x:v>
      </x:c>
      <x:c r="D15" s="96" t="s">
        <x:f>'Benchmark (b)'!C14</x:f>
        <x:v>118</x:v>
      </x:c>
      <x:c r="E15" s="96" t="s">
        <x:f>'Difference (a-b)'!C14</x:f>
        <x:v>118</x:v>
      </x:c>
      <x:c r="F15" s="96" t="s">
        <x:f>'Z-score'!C14</x:f>
        <x:v>118</x:v>
      </x:c>
      <x:c r="G15" s="104" t="s">
        <x:v>118</x:v>
      </x:c>
      <x:c r="H15" s="105" t="s">
        <x:v>118</x:v>
      </x:c>
      <x:c r="I15" s="106"/>
      <x:c r="J15" s="106" t="s">
        <x:v>118</x:v>
      </x:c>
      <x:c r="K15" s="105" t="s">
        <x:v>118</x:v>
      </x:c>
      <x:c r="L15" s="107" t="s">
        <x:v>117</x:v>
      </x:c>
      <x:c r="M15" s="105" t="s">
        <x:v>118</x:v>
      </x:c>
      <x:c r="N15" s="108"/>
      <x:c r="O15" s="105" t="s">
        <x:v>122</x:v>
      </x:c>
      <x:c r="P15" s="108" t="s">
        <x:v>118</x:v>
      </x:c>
      <x:c r="Q15" s="105" t="s">
        <x:v>118</x:v>
      </x:c>
      <x:c r="R15" s="108" t="s">
        <x:v>122</x:v>
      </x:c>
      <x:c r="S15" s="109"/>
      <x:c r="T15" s="108" t="s">
        <x:v>118</x:v>
      </x:c>
      <x:c r="U15" s="105" t="s">
        <x:v>118</x:v>
      </x:c>
      <x:c r="V15" s="106" t="s">
        <x:v>118</x:v>
      </x:c>
      <x:c r="W15" s="250" t="s">
        <x:v>117</x:v>
      </x:c>
      <x:c r="X15" s="251" t="s">
        <x:v>117</x:v>
      </x:c>
      <x:c r="Y15" s="110" t="s">
        <x:v>118</x:v>
      </x:c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123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 t="s">
        <x:v>611</x:v>
      </x:c>
      <x:c r="M17" s="26"/>
      <x:c r="N17" s="16"/>
      <x:c r="O17" s="26" t="s">
        <x:v>122</x:v>
      </x:c>
      <x:c r="P17" s="16"/>
      <x:c r="Q17" s="26"/>
      <x:c r="R17" s="26"/>
      <x:c r="S17" s="17"/>
      <x:c r="T17" s="16"/>
      <x:c r="U17" s="26"/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118</x:v>
      </x:c>
      <x:c r="D18" s="383" t="s">
        <x:f>'Benchmark (b)'!C17</x:f>
        <x:v>118</x:v>
      </x:c>
      <x:c r="E18" s="383" t="s">
        <x:f>'Difference (a-b)'!C17</x:f>
        <x:v>118</x:v>
      </x:c>
      <x:c r="F18" s="383" t="s">
        <x:f>'Z-score'!C17</x:f>
        <x:v>118</x:v>
      </x:c>
      <x:c r="G18" s="29" t="s">
        <x:v>118</x:v>
      </x:c>
      <x:c r="H18" s="14"/>
      <x:c r="I18" s="26" t="s">
        <x:v>118</x:v>
      </x:c>
      <x:c r="J18" s="69" t="s">
        <x:v>118</x:v>
      </x:c>
      <x:c r="K18" s="26" t="s">
        <x:v>118</x:v>
      </x:c>
      <x:c r="L18" s="69" t="s">
        <x:v>611</x:v>
      </x:c>
      <x:c r="M18" s="26" t="s">
        <x:v>118</x:v>
      </x:c>
      <x:c r="N18" s="69"/>
      <x:c r="O18" s="26"/>
      <x:c r="P18" s="69" t="s">
        <x:v>118</x:v>
      </x:c>
      <x:c r="Q18" s="26" t="s">
        <x:v>118</x:v>
      </x:c>
      <x:c r="R18" s="26"/>
      <x:c r="S18" s="17" t="s">
        <x:v>122</x:v>
      </x:c>
      <x:c r="T18" s="16" t="s">
        <x:v>118</x:v>
      </x:c>
      <x:c r="U18" s="26" t="s">
        <x:v>118</x:v>
      </x:c>
      <x:c r="V18" s="26" t="s">
        <x:v>118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 t="s">
        <x:f>'Indicator (a)'!C19</x:f>
        <x:v>611</x:v>
      </x:c>
      <x:c r="D20" s="383" t="s">
        <x:f>'Benchmark (b)'!C19</x:f>
        <x:v>611</x:v>
      </x:c>
      <x:c r="E20" s="383" t="s">
        <x:f>'Difference (a-b)'!C19</x:f>
        <x:v>611</x:v>
      </x:c>
      <x:c r="F20" s="383" t="s">
        <x:f>'Z-score'!C19</x:f>
        <x:v>611</x:v>
      </x:c>
      <x:c r="G20" s="29" t="s">
        <x:v>611</x:v>
      </x:c>
      <x:c r="H20" s="70" t="s">
        <x:v>611</x:v>
      </x:c>
      <x:c r="I20" s="71" t="s">
        <x:v>611</x:v>
      </x:c>
      <x:c r="J20" s="72" t="s">
        <x:v>123</x:v>
      </x:c>
      <x:c r="K20" s="70" t="s">
        <x:v>611</x:v>
      </x:c>
      <x:c r="L20" s="19" t="s">
        <x:v>611</x:v>
      </x:c>
      <x:c r="M20" s="18" t="s">
        <x:v>611</x:v>
      </x:c>
      <x:c r="N20" s="19" t="s">
        <x:v>611</x:v>
      </x:c>
      <x:c r="O20" s="18" t="s">
        <x:v>611</x:v>
      </x:c>
      <x:c r="P20" s="19"/>
      <x:c r="Q20" s="18" t="s">
        <x:v>611</x:v>
      </x:c>
      <x:c r="R20" s="19" t="s">
        <x:v>611</x:v>
      </x:c>
      <x:c r="S20" s="18" t="s">
        <x:v>611</x:v>
      </x:c>
      <x:c r="T20" s="19" t="s">
        <x:v>611</x:v>
      </x:c>
      <x:c r="U20" s="25" t="s">
        <x:v>611</x:v>
      </x:c>
      <x:c r="V20" s="25" t="s">
        <x:v>611</x:v>
      </x:c>
      <x:c r="W20" s="248" t="s">
        <x:v>117</x:v>
      </x:c>
      <x:c r="X20" s="254" t="s">
        <x:v>117</x:v>
      </x:c>
      <x:c r="Y20" s="18" t="s">
        <x:v>611</x:v>
      </x:c>
      <x:c r="Z20" s="25" t="s">
        <x:v>117</x:v>
      </x:c>
      <x:c r="AA20" s="19" t="s">
        <x:v>611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 t="s">
        <x:f>'Indicator (a)'!C20</x:f>
        <x:v>611</x:v>
      </x:c>
      <x:c r="D21" s="383" t="s">
        <x:f>'Benchmark (b)'!C20</x:f>
        <x:v>611</x:v>
      </x:c>
      <x:c r="E21" s="383" t="s">
        <x:f>'Difference (a-b)'!C20</x:f>
        <x:v>611</x:v>
      </x:c>
      <x:c r="F21" s="383" t="s">
        <x:f>'Z-score'!C20</x:f>
        <x:v>611</x:v>
      </x:c>
      <x:c r="G21" s="29" t="s">
        <x:v>611</x:v>
      </x:c>
      <x:c r="H21" s="70" t="s">
        <x:v>611</x:v>
      </x:c>
      <x:c r="I21" s="72" t="s">
        <x:v>611</x:v>
      </x:c>
      <x:c r="J21" s="72" t="s">
        <x:v>123</x:v>
      </x:c>
      <x:c r="K21" s="18" t="s">
        <x:v>611</x:v>
      </x:c>
      <x:c r="L21" s="19" t="s">
        <x:v>611</x:v>
      </x:c>
      <x:c r="M21" s="18" t="s">
        <x:v>611</x:v>
      </x:c>
      <x:c r="N21" s="19" t="s">
        <x:v>611</x:v>
      </x:c>
      <x:c r="O21" s="18" t="s">
        <x:v>611</x:v>
      </x:c>
      <x:c r="P21" s="19"/>
      <x:c r="Q21" s="18" t="s">
        <x:v>611</x:v>
      </x:c>
      <x:c r="R21" s="19" t="s">
        <x:v>611</x:v>
      </x:c>
      <x:c r="S21" s="18" t="s">
        <x:v>611</x:v>
      </x:c>
      <x:c r="T21" s="19" t="s">
        <x:v>611</x:v>
      </x:c>
      <x:c r="U21" s="25" t="s">
        <x:v>611</x:v>
      </x:c>
      <x:c r="V21" s="25" t="s">
        <x:v>611</x:v>
      </x:c>
      <x:c r="W21" s="248" t="s">
        <x:v>117</x:v>
      </x:c>
      <x:c r="X21" s="254" t="s">
        <x:v>117</x:v>
      </x:c>
      <x:c r="Y21" s="18" t="s">
        <x:v>611</x:v>
      </x:c>
      <x:c r="Z21" s="25" t="s">
        <x:v>117</x:v>
      </x:c>
      <x:c r="AA21" s="19" t="s">
        <x:v>611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 t="s">
        <x:f>'Indicator (a)'!C21</x:f>
        <x:v>611</x:v>
      </x:c>
      <x:c r="D22" s="96" t="s">
        <x:f>'Benchmark (b)'!C21</x:f>
        <x:v>611</x:v>
      </x:c>
      <x:c r="E22" s="96" t="s">
        <x:f>'Difference (a-b)'!C21</x:f>
        <x:v>611</x:v>
      </x:c>
      <x:c r="F22" s="96" t="s">
        <x:f>'Z-score'!C21</x:f>
        <x:v>611</x:v>
      </x:c>
      <x:c r="G22" s="104" t="s">
        <x:v>611</x:v>
      </x:c>
      <x:c r="H22" s="117" t="s">
        <x:v>611</x:v>
      </x:c>
      <x:c r="I22" s="118" t="s">
        <x:v>611</x:v>
      </x:c>
      <x:c r="J22" s="118" t="s">
        <x:v>123</x:v>
      </x:c>
      <x:c r="K22" s="119" t="s">
        <x:v>611</x:v>
      </x:c>
      <x:c r="L22" s="111" t="s">
        <x:v>611</x:v>
      </x:c>
      <x:c r="M22" s="119" t="s">
        <x:v>611</x:v>
      </x:c>
      <x:c r="N22" s="111" t="s">
        <x:v>611</x:v>
      </x:c>
      <x:c r="O22" s="119" t="s">
        <x:v>611</x:v>
      </x:c>
      <x:c r="P22" s="111"/>
      <x:c r="Q22" s="119" t="s">
        <x:v>611</x:v>
      </x:c>
      <x:c r="R22" s="111" t="s">
        <x:v>611</x:v>
      </x:c>
      <x:c r="S22" s="119" t="s">
        <x:v>611</x:v>
      </x:c>
      <x:c r="T22" s="111" t="s">
        <x:v>611</x:v>
      </x:c>
      <x:c r="U22" s="110" t="s">
        <x:v>611</x:v>
      </x:c>
      <x:c r="V22" s="110" t="s">
        <x:v>611</x:v>
      </x:c>
      <x:c r="W22" s="250" t="s">
        <x:v>117</x:v>
      </x:c>
      <x:c r="X22" s="255" t="s">
        <x:v>117</x:v>
      </x:c>
      <x:c r="Y22" s="119" t="s">
        <x:v>611</x:v>
      </x:c>
      <x:c r="Z22" s="110" t="s">
        <x:v>117</x:v>
      </x:c>
      <x:c r="AA22" s="111" t="s">
        <x:v>611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612</x:v>
      </x:c>
      <x:c r="D23" s="101" t="s">
        <x:f>'Benchmark (b)'!C22</x:f>
        <x:v>612</x:v>
      </x:c>
      <x:c r="E23" s="101" t="s">
        <x:f>'Difference (a-b)'!C22</x:f>
        <x:v>612</x:v>
      </x:c>
      <x:c r="F23" s="101" t="s">
        <x:f>'Z-score'!C22</x:f>
        <x:v>612</x:v>
      </x:c>
      <x:c r="G23" s="102" t="s">
        <x:v>612</x:v>
      </x:c>
      <x:c r="H23" s="120" t="s">
        <x:v>612</x:v>
      </x:c>
      <x:c r="I23" s="121" t="s">
        <x:v>612</x:v>
      </x:c>
      <x:c r="J23" s="121" t="s">
        <x:v>612</x:v>
      </x:c>
      <x:c r="K23" s="122" t="s">
        <x:v>612</x:v>
      </x:c>
      <x:c r="L23" s="516">
        <x:v>                   0</x:v>
      </x:c>
      <x:c r="M23" s="122" t="s">
        <x:v>612</x:v>
      </x:c>
      <x:c r="N23" s="115" t="s">
        <x:v>612</x:v>
      </x:c>
      <x:c r="O23" s="122" t="s">
        <x:v>612</x:v>
      </x:c>
      <x:c r="P23" s="123" t="s">
        <x:v>612</x:v>
      </x:c>
      <x:c r="Q23" s="122" t="s">
        <x:v>612</x:v>
      </x:c>
      <x:c r="R23" s="123" t="s">
        <x:v>123</x:v>
      </x:c>
      <x:c r="S23" s="122" t="s">
        <x:v>612</x:v>
      </x:c>
      <x:c r="T23" s="123" t="s">
        <x:v>612</x:v>
      </x:c>
      <x:c r="U23" s="124" t="s">
        <x:v>612</x:v>
      </x:c>
      <x:c r="V23" s="124" t="s">
        <x:v>612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 t="s">
        <x:f>'Indicator (a)'!C23</x:f>
        <x:v>611</x:v>
      </x:c>
      <x:c r="D24" s="383" t="s">
        <x:f>'Benchmark (b)'!C23</x:f>
        <x:v>611</x:v>
      </x:c>
      <x:c r="E24" s="383" t="s">
        <x:f>'Difference (a-b)'!C23</x:f>
        <x:v>611</x:v>
      </x:c>
      <x:c r="F24" s="383" t="s">
        <x:f>'Z-score'!C23</x:f>
        <x:v>611</x:v>
      </x:c>
      <x:c r="G24" s="9" t="s">
        <x:v>611</x:v>
      </x:c>
      <x:c r="H24" s="70" t="s">
        <x:v>611</x:v>
      </x:c>
      <x:c r="I24" s="25" t="s">
        <x:v>122</x:v>
      </x:c>
      <x:c r="J24" s="72"/>
      <x:c r="K24" s="70"/>
      <x:c r="L24" s="19" t="s">
        <x:v>611</x:v>
      </x:c>
      <x:c r="M24" s="18" t="s">
        <x:v>611</x:v>
      </x:c>
      <x:c r="N24" s="19" t="s">
        <x:v>611</x:v>
      </x:c>
      <x:c r="O24" s="18"/>
      <x:c r="P24" s="19" t="s">
        <x:v>611</x:v>
      </x:c>
      <x:c r="Q24" s="18" t="s">
        <x:v>611</x:v>
      </x:c>
      <x:c r="R24" s="19" t="s">
        <x:v>611</x:v>
      </x:c>
      <x:c r="S24" s="18"/>
      <x:c r="T24" s="19" t="s">
        <x:v>611</x:v>
      </x:c>
      <x:c r="U24" s="25" t="s">
        <x:v>611</x:v>
      </x:c>
      <x:c r="V24" s="25" t="s">
        <x:v>611</x:v>
      </x:c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611</x:v>
      </x:c>
      <x:c r="D25" s="13" t="s">
        <x:f>'Benchmark (b)'!C24</x:f>
        <x:v>611</x:v>
      </x:c>
      <x:c r="E25" s="13" t="s">
        <x:f>'Difference (a-b)'!C24</x:f>
        <x:v>611</x:v>
      </x:c>
      <x:c r="F25" s="20" t="s">
        <x:f>'Z-score'!C24</x:f>
        <x:v>611</x:v>
      </x:c>
      <x:c r="G25" s="10" t="s">
        <x:v>611</x:v>
      </x:c>
      <x:c r="H25" s="73" t="s">
        <x:v>611</x:v>
      </x:c>
      <x:c r="I25" s="74"/>
      <x:c r="J25" s="75"/>
      <x:c r="K25" s="73"/>
      <x:c r="L25" s="24" t="s">
        <x:v>611</x:v>
      </x:c>
      <x:c r="M25" s="23" t="s">
        <x:v>611</x:v>
      </x:c>
      <x:c r="N25" s="24" t="s">
        <x:v>611</x:v>
      </x:c>
      <x:c r="O25" s="23"/>
      <x:c r="P25" s="24" t="s">
        <x:v>611</x:v>
      </x:c>
      <x:c r="Q25" s="23" t="s">
        <x:v>611</x:v>
      </x:c>
      <x:c r="R25" s="24" t="s">
        <x:v>611</x:v>
      </x:c>
      <x:c r="S25" s="23"/>
      <x:c r="T25" s="24" t="s">
        <x:v>611</x:v>
      </x:c>
      <x:c r="U25" s="27" t="s">
        <x:v>611</x:v>
      </x:c>
      <x:c r="V25" s="27" t="s">
        <x:v>611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 t="s">
        <x:v>122</x:v>
      </x:c>
      <x:c r="D11" s="632"/>
      <x:c r="E11" s="632"/>
      <x:c r="F11" s="598" t="s">
        <x:v>122</x:v>
      </x:c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122</x:v>
      </x:c>
      <x:c r="D12" s="83"/>
      <x:c r="E12" s="83" t="s">
        <x:v>122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 t="s">
        <x:v>122</x:v>
      </x:c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/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611</x:v>
      </x:c>
      <x:c r="D18" s="632" t="s">
        <x:v>117</x:v>
      </x:c>
      <x:c r="E18" s="632" t="s">
        <x:v>611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611</x:v>
      </x:c>
      <x:c r="D19" s="80" t="s">
        <x:v>117</x:v>
      </x:c>
      <x:c r="E19" s="80" t="s">
        <x:v>611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611</x:v>
      </x:c>
      <x:c r="D20" s="96" t="s">
        <x:v>117</x:v>
      </x:c>
      <x:c r="E20" s="96" t="s">
        <x:v>611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 t="s">
        <x:v>123</x:v>
      </x:c>
      <x:c r="D21" s="101" t="s">
        <x:v>123</x:v>
      </x:c>
      <x:c r="E21" s="101" t="s">
        <x:v>123</x:v>
      </x:c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 t="s">
        <x:v>611</x:v>
      </x:c>
      <x:c r="D22" s="80" t="s">
        <x:v>611</x:v>
      </x:c>
      <x:c r="E22" s="83" t="s">
        <x:v>123</x:v>
      </x:c>
      <x:c r="F22" s="81" t="s">
        <x:v>611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 t="s">
        <x:v>611</x:v>
      </x:c>
      <x:c r="D23" s="13" t="s">
        <x:v>611</x:v>
      </x:c>
      <x:c r="E23" s="13" t="s">
        <x:v>123</x:v>
      </x:c>
      <x:c r="F23" s="20" t="s">
        <x:v>611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92.703545634</x:v>
      </x:c>
      <x:c r="D12" s="681">
        <x:v>92.520703934</x:v>
      </x:c>
      <x:c r="E12" s="682">
        <x:v>91.006523765</x:v>
      </x:c>
      <x:c r="F12" s="682">
        <x:v>94.687189672</x:v>
      </x:c>
      <x:c r="G12" s="681">
        <x:v>92.703545634</x:v>
      </x:c>
      <x:c r="H12" s="683" t="s">
        <x:v>117</x:v>
      </x:c>
      <x:c r="I12" s="681">
        <x:v>92.691787766</x:v>
      </x:c>
      <x:c r="J12" s="684">
        <x:v>93.103448276</x:v>
      </x:c>
      <x:c r="K12" s="681" t="s">
        <x:v>679</x:v>
      </x:c>
      <x:c r="L12" s="684">
        <x:v>93.603936039</x:v>
      </x:c>
      <x:c r="M12" s="681">
        <x:v>93.452380952</x:v>
      </x:c>
      <x:c r="N12" s="684">
        <x:v>90.548780488</x:v>
      </x:c>
      <x:c r="O12" s="685">
        <x:v>91.390306122</x:v>
      </x:c>
      <x:c r="P12" s="684">
        <x:v>92.897513188</x:v>
      </x:c>
      <x:c r="Q12" s="682">
        <x:v>92.381535948</x:v>
      </x:c>
      <x:c r="R12" s="682">
        <x:v>92.919868277</x:v>
      </x:c>
      <x:c r="S12" s="686" t="s">
        <x:v>117</x:v>
      </x:c>
      <x:c r="T12" s="687" t="s">
        <x:v>117</x:v>
      </x:c>
      <x:c r="U12" s="688">
        <x:v>93.992749871</x:v>
      </x:c>
      <x:c r="V12" s="688">
        <x:v>90.410958904</x:v>
      </x:c>
      <x:c r="W12" s="683">
        <x:v>90.492102066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76.929939792</x:v>
      </x:c>
      <x:c r="D13" s="681">
        <x:v>74.477225673</x:v>
      </x:c>
      <x:c r="E13" s="682">
        <x:v>74.413868159</x:v>
      </x:c>
      <x:c r="F13" s="682">
        <x:v>81.961271102</x:v>
      </x:c>
      <x:c r="G13" s="681">
        <x:v>76.929939792</x:v>
      </x:c>
      <x:c r="H13" s="684" t="s">
        <x:v>117</x:v>
      </x:c>
      <x:c r="I13" s="682">
        <x:v>76.859927879</x:v>
      </x:c>
      <x:c r="J13" s="684">
        <x:v>79.310344828</x:v>
      </x:c>
      <x:c r="K13" s="681">
        <x:v>83.782051282</x:v>
      </x:c>
      <x:c r="L13" s="684">
        <x:v>77.093070931</x:v>
      </x:c>
      <x:c r="M13" s="682">
        <x:v>77.734732311</x:v>
      </x:c>
      <x:c r="N13" s="684">
        <x:v>74.462102689</x:v>
      </x:c>
      <x:c r="O13" s="685">
        <x:v>75.369897959</x:v>
      </x:c>
      <x:c r="P13" s="684">
        <x:v>77.160447292</x:v>
      </x:c>
      <x:c r="Q13" s="682">
        <x:v>77.90577342</x:v>
      </x:c>
      <x:c r="R13" s="682">
        <x:v>76.274025261</x:v>
      </x:c>
      <x:c r="S13" s="686" t="s">
        <x:v>117</x:v>
      </x:c>
      <x:c r="T13" s="687" t="s">
        <x:v>117</x:v>
      </x:c>
      <x:c r="U13" s="688">
        <x:v>78.06404281</x:v>
      </x:c>
      <x:c r="V13" s="688">
        <x:v>75.547945205</x:v>
      </x:c>
      <x:c r="W13" s="684">
        <x:v>74.756690998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86.568144499</x:v>
      </x:c>
      <x:c r="D14" s="692">
        <x:v>86.559696342</x:v>
      </x:c>
      <x:c r="E14" s="693">
        <x:v>84.406094527</x:v>
      </x:c>
      <x:c r="F14" s="693">
        <x:v>88.877855015</x:v>
      </x:c>
      <x:c r="G14" s="692">
        <x:v>86.568144499</x:v>
      </x:c>
      <x:c r="H14" s="694" t="s">
        <x:v>117</x:v>
      </x:c>
      <x:c r="I14" s="692">
        <x:v>86.657651566</x:v>
      </x:c>
      <x:c r="J14" s="695">
        <x:v>83.524904215</x:v>
      </x:c>
      <x:c r="K14" s="692">
        <x:v>93.58974359</x:v>
      </x:c>
      <x:c r="L14" s="695">
        <x:v>87.951559934</x:v>
      </x:c>
      <x:c r="M14" s="692">
        <x:v>87.350289328</x:v>
      </x:c>
      <x:c r="N14" s="695">
        <x:v>83.699186992</x:v>
      </x:c>
      <x:c r="O14" s="696">
        <x:v>84.948979592</x:v>
      </x:c>
      <x:c r="P14" s="695">
        <x:v>86.807387863</x:v>
      </x:c>
      <x:c r="Q14" s="692">
        <x:v>88.525483783</x:v>
      </x:c>
      <x:c r="R14" s="693">
        <x:v>85.254299305</x:v>
      </x:c>
      <x:c r="S14" s="697" t="s">
        <x:v>117</x:v>
      </x:c>
      <x:c r="T14" s="698" t="s">
        <x:v>117</x:v>
      </x:c>
      <x:c r="U14" s="699">
        <x:v>88.583765112</x:v>
      </x:c>
      <x:c r="V14" s="699">
        <x:v>85.331050228</x:v>
      </x:c>
      <x:c r="W14" s="694">
        <x:v>82.280275415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2.0668274199</x:v>
      </x:c>
      <x:c r="D15" s="703">
        <x:v>1.6393442623</x:v>
      </x:c>
      <x:c r="E15" s="704">
        <x:v>1.8619934283</x:v>
      </x:c>
      <x:c r="F15" s="704">
        <x:v>2.6046511628</x:v>
      </x:c>
      <x:c r="G15" s="703">
        <x:v>2.0696791997</x:v>
      </x:c>
      <x:c r="H15" s="705" t="s">
        <x:v>123</x:v>
      </x:c>
      <x:c r="I15" s="703">
        <x:v>1.9565990751</x:v>
      </x:c>
      <x:c r="J15" s="706">
        <x:v>5.4347826087</x:v>
      </x:c>
      <x:c r="K15" s="703">
        <x:v>6.1728395062</x:v>
      </x:c>
      <x:c r="L15" s="706">
        <x:v>2.3181454836</x:v>
      </x:c>
      <x:c r="M15" s="703">
        <x:v>1.9689511549</x:v>
      </x:c>
      <x:c r="N15" s="706">
        <x:v>2.8225806452</x:v>
      </x:c>
      <x:c r="O15" s="707">
        <x:v>2.8735632184</x:v>
      </x:c>
      <x:c r="P15" s="706">
        <x:v>1.9569471624</x:v>
      </x:c>
      <x:c r="Q15" s="704">
        <x:v>1.6921837228</x:v>
      </x:c>
      <x:c r="R15" s="704">
        <x:v>2.3465703971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94.77028348</x:v>
      </x:c>
      <x:c r="D16" s="681">
        <x:v>93.871449925</x:v>
      </x:c>
      <x:c r="E16" s="682">
        <x:v>94.736842105</x:v>
      </x:c>
      <x:c r="F16" s="684">
        <x:v>95.786061588</x:v>
      </x:c>
      <x:c r="G16" s="682">
        <x:v>94.757471828</x:v>
      </x:c>
      <x:c r="H16" s="684" t="s">
        <x:v>611</x:v>
      </x:c>
      <x:c r="I16" s="682">
        <x:v>94.77124183</x:v>
      </x:c>
      <x:c r="J16" s="684">
        <x:v>94.736842105</x:v>
      </x:c>
      <x:c r="K16" s="682" t="s">
        <x:v>679</x:v>
      </x:c>
      <x:c r="L16" s="684">
        <x:v>94.457274827</x:v>
      </x:c>
      <x:c r="M16" s="682">
        <x:v>94.695378151</x:v>
      </x:c>
      <x:c r="N16" s="682">
        <x:v>95.12195122</x:v>
      </x:c>
      <x:c r="O16" s="685">
        <x:v>91.891891892</x:v>
      </x:c>
      <x:c r="P16" s="684">
        <x:v>95.257142857</x:v>
      </x:c>
      <x:c r="Q16" s="682">
        <x:v>93.099547511</x:v>
      </x:c>
      <x:c r="R16" s="682">
        <x:v>96.04130809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81.720430108</x:v>
      </x:c>
      <x:c r="D17" s="681">
        <x:v>78.176382661</x:v>
      </x:c>
      <x:c r="E17" s="682">
        <x:v>83.684210526</x:v>
      </x:c>
      <x:c r="F17" s="719">
        <x:v>83.144246353</x:v>
      </x:c>
      <x:c r="G17" s="682">
        <x:v>81.675649192</x:v>
      </x:c>
      <x:c r="H17" s="719" t="s">
        <x:v>611</x:v>
      </x:c>
      <x:c r="I17" s="682">
        <x:v>81.699346405</x:v>
      </x:c>
      <x:c r="J17" s="719">
        <x:v>82.456140351</x:v>
      </x:c>
      <x:c r="K17" s="682">
        <x:v>84.269662921</x:v>
      </x:c>
      <x:c r="L17" s="719">
        <x:v>80.715935335</x:v>
      </x:c>
      <x:c r="M17" s="682">
        <x:v>81.302521008</x:v>
      </x:c>
      <x:c r="N17" s="682">
        <x:v>85.365853659</x:v>
      </x:c>
      <x:c r="O17" s="685">
        <x:v>79.391891892</x:v>
      </x:c>
      <x:c r="P17" s="684">
        <x:v>82.114285714</x:v>
      </x:c>
      <x:c r="Q17" s="682">
        <x:v>83.484162896</x:v>
      </x:c>
      <x:c r="R17" s="682">
        <x:v>80.378657487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679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679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679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 t="s">
        <x:v>612</x:v>
      </x:c>
      <x:c r="D22" s="703" t="s">
        <x:v>612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612</x:v>
      </x:c>
      <x:c r="L22" s="705" t="s">
        <x:v>612</x:v>
      </x:c>
      <x:c r="M22" s="707" t="s">
        <x:v>612</x:v>
      </x:c>
      <x:c r="N22" s="705" t="s">
        <x:v>123</x:v>
      </x:c>
      <x:c r="O22" s="707" t="s">
        <x:v>612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 t="s">
        <x:v>611</x:v>
      </x:c>
      <x:c r="D23" s="682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679</x:v>
      </x:c>
      <x:c r="L23" s="683" t="s">
        <x:v>611</x:v>
      </x:c>
      <x:c r="M23" s="685" t="s">
        <x:v>611</x:v>
      </x:c>
      <x:c r="N23" s="683" t="s">
        <x:v>611</x:v>
      </x:c>
      <x:c r="O23" s="685" t="s">
        <x:v>679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 t="s">
        <x:v>611</x:v>
      </x:c>
      <x:c r="D24" s="738" t="s">
        <x:v>611</x:v>
      </x:c>
      <x:c r="E24" s="738">
        <x:v>77.142857143</x:v>
      </x:c>
      <x:c r="F24" s="739">
        <x:v>80</x:v>
      </x:c>
      <x:c r="G24" s="740">
        <x:v>60.975609756</x:v>
      </x:c>
      <x:c r="H24" s="741" t="s">
        <x:v>611</x:v>
      </x:c>
      <x:c r="I24" s="740" t="s">
        <x:v>611</x:v>
      </x:c>
      <x:c r="J24" s="741" t="s">
        <x:v>611</x:v>
      </x:c>
      <x:c r="K24" s="740">
        <x:v>72.727272727</x:v>
      </x:c>
      <x:c r="L24" s="741" t="s">
        <x:v>611</x:v>
      </x:c>
      <x:c r="M24" s="740" t="s">
        <x:v>611</x:v>
      </x:c>
      <x:c r="N24" s="741" t="s">
        <x:v>611</x:v>
      </x:c>
      <x:c r="O24" s="740">
        <x:v>72.222222222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89.397292182</x:v>
      </x:c>
      <x:c r="D12" s="681">
        <x:v>89.113967442</x:v>
      </x:c>
      <x:c r="E12" s="682">
        <x:v>89.705321704</x:v>
      </x:c>
      <x:c r="F12" s="682">
        <x:v>89.380666573</x:v>
      </x:c>
      <x:c r="G12" s="681">
        <x:v>89.46661342</x:v>
      </x:c>
      <x:c r="H12" s="683" t="s">
        <x:v>117</x:v>
      </x:c>
      <x:c r="I12" s="681">
        <x:v>89.397718325</x:v>
      </x:c>
      <x:c r="J12" s="684">
        <x:v>89.382798409</x:v>
      </x:c>
      <x:c r="K12" s="681" t="s">
        <x:v>679</x:v>
      </x:c>
      <x:c r="L12" s="684">
        <x:v>90.292551816</x:v>
      </x:c>
      <x:c r="M12" s="681">
        <x:v>90.072258156</x:v>
      </x:c>
      <x:c r="N12" s="684">
        <x:v>86.494230298</x:v>
      </x:c>
      <x:c r="O12" s="685">
        <x:v>88.930493541</x:v>
      </x:c>
      <x:c r="P12" s="684">
        <x:v>89.46623908</x:v>
      </x:c>
      <x:c r="Q12" s="682">
        <x:v>88.562662574</x:v>
      </x:c>
      <x:c r="R12" s="682">
        <x:v>89.957987375</x:v>
      </x:c>
      <x:c r="S12" s="686" t="s">
        <x:v>117</x:v>
      </x:c>
      <x:c r="T12" s="687" t="s">
        <x:v>117</x:v>
      </x:c>
      <x:c r="U12" s="688">
        <x:v>90.141506524</x:v>
      </x:c>
      <x:c r="V12" s="688">
        <x:v>88.037995769</x:v>
      </x:c>
      <x:c r="W12" s="683">
        <x:v>88.354043698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71.540077523</x:v>
      </x:c>
      <x:c r="D13" s="681">
        <x:v>70.416657867</x:v>
      </x:c>
      <x:c r="E13" s="682">
        <x:v>72.064418021</x:v>
      </x:c>
      <x:c r="F13" s="682">
        <x:v>72.102805083</x:v>
      </x:c>
      <x:c r="G13" s="681">
        <x:v>71.372098346</x:v>
      </x:c>
      <x:c r="H13" s="684" t="s">
        <x:v>117</x:v>
      </x:c>
      <x:c r="I13" s="682">
        <x:v>71.532511281</x:v>
      </x:c>
      <x:c r="J13" s="684">
        <x:v>71.797329765</x:v>
      </x:c>
      <x:c r="K13" s="681">
        <x:v>68.453007913</x:v>
      </x:c>
      <x:c r="L13" s="684">
        <x:v>67.984630589</x:v>
      </x:c>
      <x:c r="M13" s="682">
        <x:v>72.236615594</x:v>
      </x:c>
      <x:c r="N13" s="684">
        <x:v>68.423173358</x:v>
      </x:c>
      <x:c r="O13" s="685">
        <x:v>70.589415564</x:v>
      </x:c>
      <x:c r="P13" s="684">
        <x:v>71.680544726</x:v>
      </x:c>
      <x:c r="Q13" s="682">
        <x:v>71.597259745</x:v>
      </x:c>
      <x:c r="R13" s="682">
        <x:v>71.501642027</x:v>
      </x:c>
      <x:c r="S13" s="686" t="s">
        <x:v>117</x:v>
      </x:c>
      <x:c r="T13" s="687" t="s">
        <x:v>117</x:v>
      </x:c>
      <x:c r="U13" s="688">
        <x:v>71.808296838</x:v>
      </x:c>
      <x:c r="V13" s="688">
        <x:v>70.784177347</x:v>
      </x:c>
      <x:c r="W13" s="684">
        <x:v>71.142207642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82.371545583</x:v>
      </x:c>
      <x:c r="D14" s="692">
        <x:v>81.940523957</x:v>
      </x:c>
      <x:c r="E14" s="693">
        <x:v>82.512870381</x:v>
      </x:c>
      <x:c r="F14" s="693">
        <x:v>82.703080161</x:v>
      </x:c>
      <x:c r="G14" s="692">
        <x:v>82.333731798</x:v>
      </x:c>
      <x:c r="H14" s="694" t="s">
        <x:v>117</x:v>
      </x:c>
      <x:c r="I14" s="692">
        <x:v>82.393849932</x:v>
      </x:c>
      <x:c r="J14" s="695">
        <x:v>81.613197696</x:v>
      </x:c>
      <x:c r="K14" s="692">
        <x:v>83.827805101</x:v>
      </x:c>
      <x:c r="L14" s="695">
        <x:v>81.989974335</x:v>
      </x:c>
      <x:c r="M14" s="692">
        <x:v>82.977008618</x:v>
      </x:c>
      <x:c r="N14" s="695">
        <x:v>79.890377301</x:v>
      </x:c>
      <x:c r="O14" s="696">
        <x:v>81.540965537</x:v>
      </x:c>
      <x:c r="P14" s="695">
        <x:v>82.494269811</x:v>
      </x:c>
      <x:c r="Q14" s="692">
        <x:v>83.240120878</x:v>
      </x:c>
      <x:c r="R14" s="693">
        <x:v>81.788522758</x:v>
      </x:c>
      <x:c r="S14" s="697" t="s">
        <x:v>117</x:v>
      </x:c>
      <x:c r="T14" s="698" t="s">
        <x:v>117</x:v>
      </x:c>
      <x:c r="U14" s="699">
        <x:v>82.928844172</x:v>
      </x:c>
      <x:c r="V14" s="699">
        <x:v>82.357656952</x:v>
      </x:c>
      <x:c r="W14" s="694">
        <x:v>81.514010802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2.4182718435</x:v>
      </x:c>
      <x:c r="D15" s="703">
        <x:v>2.2824241665</x:v>
      </x:c>
      <x:c r="E15" s="704">
        <x:v>2.494017163</x:v>
      </x:c>
      <x:c r="F15" s="704">
        <x:v>2.4436185742</x:v>
      </x:c>
      <x:c r="G15" s="703">
        <x:v>2.3841461133</x:v>
      </x:c>
      <x:c r="H15" s="705" t="s">
        <x:v>123</x:v>
      </x:c>
      <x:c r="I15" s="703">
        <x:v>2.2078666657</x:v>
      </x:c>
      <x:c r="J15" s="706">
        <x:v>8.8470648315</x:v>
      </x:c>
      <x:c r="K15" s="703">
        <x:v>5.1940214988</x:v>
      </x:c>
      <x:c r="L15" s="706">
        <x:v>3.623262178</x:v>
      </x:c>
      <x:c r="M15" s="703">
        <x:v>2.3034059589</x:v>
      </x:c>
      <x:c r="N15" s="706">
        <x:v>2.8927576346</x:v>
      </x:c>
      <x:c r="O15" s="707">
        <x:v>3.6926351052</x:v>
      </x:c>
      <x:c r="P15" s="706">
        <x:v>2.2754395521</x:v>
      </x:c>
      <x:c r="Q15" s="704">
        <x:v>2.7484607331</x:v>
      </x:c>
      <x:c r="R15" s="704">
        <x:v>2.1264909683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94.263977546</x:v>
      </x:c>
      <x:c r="D16" s="681">
        <x:v>93.90735539</x:v>
      </x:c>
      <x:c r="E16" s="682">
        <x:v>94.385485794</x:v>
      </x:c>
      <x:c r="F16" s="684">
        <x:v>94.598273607</x:v>
      </x:c>
      <x:c r="G16" s="682">
        <x:v>94.284480567</x:v>
      </x:c>
      <x:c r="H16" s="684" t="s">
        <x:v>611</x:v>
      </x:c>
      <x:c r="I16" s="682">
        <x:v>94.261519126</x:v>
      </x:c>
      <x:c r="J16" s="684">
        <x:v>94.349763469</x:v>
      </x:c>
      <x:c r="K16" s="682" t="s">
        <x:v>679</x:v>
      </x:c>
      <x:c r="L16" s="684">
        <x:v>93.843288063</x:v>
      </x:c>
      <x:c r="M16" s="682">
        <x:v>94.314312446</x:v>
      </x:c>
      <x:c r="N16" s="682">
        <x:v>93.949255054</x:v>
      </x:c>
      <x:c r="O16" s="685">
        <x:v>92.080688868</x:v>
      </x:c>
      <x:c r="P16" s="684">
        <x:v>94.542097877</x:v>
      </x:c>
      <x:c r="Q16" s="682">
        <x:v>92.634350929</x:v>
      </x:c>
      <x:c r="R16" s="682">
        <x:v>95.503727916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77.217638633</x:v>
      </x:c>
      <x:c r="D17" s="681">
        <x:v>75.868577895</x:v>
      </x:c>
      <x:c r="E17" s="682">
        <x:v>77.750474931</x:v>
      </x:c>
      <x:c r="F17" s="719">
        <x:v>77.992103566</x:v>
      </x:c>
      <x:c r="G17" s="682">
        <x:v>77.259929698</x:v>
      </x:c>
      <x:c r="H17" s="719" t="s">
        <x:v>611</x:v>
      </x:c>
      <x:c r="I17" s="682">
        <x:v>77.150442214</x:v>
      </x:c>
      <x:c r="J17" s="719">
        <x:v>79.562440004</x:v>
      </x:c>
      <x:c r="K17" s="682">
        <x:v>77.139421708</x:v>
      </x:c>
      <x:c r="L17" s="719">
        <x:v>74.166016704</x:v>
      </x:c>
      <x:c r="M17" s="682">
        <x:v>76.884134962</x:v>
      </x:c>
      <x:c r="N17" s="682">
        <x:v>82.545762024</x:v>
      </x:c>
      <x:c r="O17" s="685">
        <x:v>74.182909105</x:v>
      </x:c>
      <x:c r="P17" s="684">
        <x:v>77.730941456</x:v>
      </x:c>
      <x:c r="Q17" s="682">
        <x:v>79.056027431</x:v>
      </x:c>
      <x:c r="R17" s="682">
        <x:v>75.819070908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679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679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679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 t="s">
        <x:v>612</x:v>
      </x:c>
      <x:c r="D22" s="703" t="s">
        <x:v>612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612</x:v>
      </x:c>
      <x:c r="L22" s="705" t="s">
        <x:v>612</x:v>
      </x:c>
      <x:c r="M22" s="707" t="s">
        <x:v>612</x:v>
      </x:c>
      <x:c r="N22" s="705" t="s">
        <x:v>123</x:v>
      </x:c>
      <x:c r="O22" s="707" t="s">
        <x:v>612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679</x:v>
      </x:c>
      <x:c r="L23" s="683" t="s">
        <x:v>611</x:v>
      </x:c>
      <x:c r="M23" s="685" t="s">
        <x:v>611</x:v>
      </x:c>
      <x:c r="N23" s="683" t="s">
        <x:v>611</x:v>
      </x:c>
      <x:c r="O23" s="685" t="s">
        <x:v>679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>
        <x:v>71.490086864</x:v>
      </x:c>
      <x:c r="F24" s="739">
        <x:v>77.168511063</x:v>
      </x:c>
      <x:c r="G24" s="740">
        <x:v>63.939688514</x:v>
      </x:c>
      <x:c r="H24" s="741" t="s">
        <x:v>611</x:v>
      </x:c>
      <x:c r="I24" s="740" t="s">
        <x:v>611</x:v>
      </x:c>
      <x:c r="J24" s="741" t="s">
        <x:v>611</x:v>
      </x:c>
      <x:c r="K24" s="740">
        <x:v>71.885063166</x:v>
      </x:c>
      <x:c r="L24" s="741" t="s">
        <x:v>611</x:v>
      </x:c>
      <x:c r="M24" s="740" t="s">
        <x:v>611</x:v>
      </x:c>
      <x:c r="N24" s="741" t="s">
        <x:v>611</x:v>
      </x:c>
      <x:c r="O24" s="740">
        <x:v>71.757910542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1.1177955335</x:v>
      </x:c>
      <x:c r="D34" s="681">
        <x:v>1.2197156413</x:v>
      </x:c>
      <x:c r="E34" s="682">
        <x:v>1.3051024849</x:v>
      </x:c>
      <x:c r="F34" s="682">
        <x:v>1.2629003551</x:v>
      </x:c>
      <x:c r="G34" s="681">
        <x:v>1.1345059686</x:v>
      </x:c>
      <x:c r="H34" s="683" t="s">
        <x:v>117</x:v>
      </x:c>
      <x:c r="I34" s="681">
        <x:v>1.1150347475</x:v>
      </x:c>
      <x:c r="J34" s="684">
        <x:v>1.2116939919</x:v>
      </x:c>
      <x:c r="K34" s="681" t="s">
        <x:v>679</x:v>
      </x:c>
      <x:c r="L34" s="684">
        <x:v>8.6537175096</x:v>
      </x:c>
      <x:c r="M34" s="681">
        <x:v>1.0614774354</x:v>
      </x:c>
      <x:c r="N34" s="684">
        <x:v>1.2903410867</x:v>
      </x:c>
      <x:c r="O34" s="685">
        <x:v>1.7070476593</x:v>
      </x:c>
      <x:c r="P34" s="684">
        <x:v>1.0307620621</x:v>
      </x:c>
      <x:c r="Q34" s="682">
        <x:v>1.0834591095</x:v>
      </x:c>
      <x:c r="R34" s="682">
        <x:v>1.1408623739</x:v>
      </x:c>
      <x:c r="S34" s="686" t="s">
        <x:v>117</x:v>
      </x:c>
      <x:c r="T34" s="687" t="s">
        <x:v>117</x:v>
      </x:c>
      <x:c r="U34" s="688">
        <x:v>0.9126009685</x:v>
      </x:c>
      <x:c r="V34" s="688">
        <x:v>3.4939064892</x:v>
      </x:c>
      <x:c r="W34" s="683">
        <x:v>9.7680618061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1.1178178042</x:v>
      </x:c>
      <x:c r="D35" s="681">
        <x:v>1.219831623</x:v>
      </x:c>
      <x:c r="E35" s="682">
        <x:v>1.3048025166</x:v>
      </x:c>
      <x:c r="F35" s="682">
        <x:v>1.2628865821</x:v>
      </x:c>
      <x:c r="G35" s="681">
        <x:v>1.1345346722</x:v>
      </x:c>
      <x:c r="H35" s="684" t="s">
        <x:v>117</x:v>
      </x:c>
      <x:c r="I35" s="682">
        <x:v>1.1150560314</x:v>
      </x:c>
      <x:c r="J35" s="684">
        <x:v>1.2117180788</x:v>
      </x:c>
      <x:c r="K35" s="681">
        <x:v>8.6227069753</x:v>
      </x:c>
      <x:c r="L35" s="684">
        <x:v>8.6538406515</x:v>
      </x:c>
      <x:c r="M35" s="682">
        <x:v>1.0615161526</x:v>
      </x:c>
      <x:c r="N35" s="684">
        <x:v>1.2906772973</x:v>
      </x:c>
      <x:c r="O35" s="685">
        <x:v>1.7070868217</x:v>
      </x:c>
      <x:c r="P35" s="684">
        <x:v>1.0307490311</x:v>
      </x:c>
      <x:c r="Q35" s="682">
        <x:v>1.0834885632</x:v>
      </x:c>
      <x:c r="R35" s="682">
        <x:v>1.1408924834</x:v>
      </x:c>
      <x:c r="S35" s="686" t="s">
        <x:v>117</x:v>
      </x:c>
      <x:c r="T35" s="687" t="s">
        <x:v>117</x:v>
      </x:c>
      <x:c r="U35" s="688">
        <x:v>0.9126333501</x:v>
      </x:c>
      <x:c r="V35" s="688">
        <x:v>3.4938034642</x:v>
      </x:c>
      <x:c r="W35" s="684">
        <x:v>9.7774455254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1.11766358</x:v>
      </x:c>
      <x:c r="D36" s="692">
        <x:v>1.2199062369</x:v>
      </x:c>
      <x:c r="E36" s="693">
        <x:v>1.3043326611</x:v>
      </x:c>
      <x:c r="F36" s="693">
        <x:v>1.2631063104</x:v>
      </x:c>
      <x:c r="G36" s="692">
        <x:v>1.1343745231</x:v>
      </x:c>
      <x:c r="H36" s="694" t="s">
        <x:v>117</x:v>
      </x:c>
      <x:c r="I36" s="692">
        <x:v>1.114895719</x:v>
      </x:c>
      <x:c r="J36" s="695">
        <x:v>1.2117708568</x:v>
      </x:c>
      <x:c r="K36" s="692">
        <x:v>8.6229895569</x:v>
      </x:c>
      <x:c r="L36" s="695">
        <x:v>8.6430106586</x:v>
      </x:c>
      <x:c r="M36" s="692">
        <x:v>1.0612209151</x:v>
      </x:c>
      <x:c r="N36" s="695">
        <x:v>1.290591015</x:v>
      </x:c>
      <x:c r="O36" s="696">
        <x:v>1.7071968596</x:v>
      </x:c>
      <x:c r="P36" s="695">
        <x:v>1.0305557604</x:v>
      </x:c>
      <x:c r="Q36" s="692">
        <x:v>1.0827762844</x:v>
      </x:c>
      <x:c r="R36" s="693">
        <x:v>1.1410813422</x:v>
      </x:c>
      <x:c r="S36" s="697" t="s">
        <x:v>117</x:v>
      </x:c>
      <x:c r="T36" s="698" t="s">
        <x:v>117</x:v>
      </x:c>
      <x:c r="U36" s="699">
        <x:v>0.9122310571</x:v>
      </x:c>
      <x:c r="V36" s="699">
        <x:v>3.4938995196</x:v>
      </x:c>
      <x:c r="W36" s="694">
        <x:v>9.7702514364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1.954435384</x:v>
      </x:c>
      <x:c r="D37" s="703">
        <x:v>1.8954811668</x:v>
      </x:c>
      <x:c r="E37" s="704">
        <x:v>2.1273105741</x:v>
      </x:c>
      <x:c r="F37" s="704">
        <x:v>2.2888847747</x:v>
      </x:c>
      <x:c r="G37" s="703">
        <x:v>1.9662812031</x:v>
      </x:c>
      <x:c r="H37" s="705" t="s">
        <x:v>123</x:v>
      </x:c>
      <x:c r="I37" s="703">
        <x:v>1.9666577713</x:v>
      </x:c>
      <x:c r="J37" s="706">
        <x:v>1.5809883118</x:v>
      </x:c>
      <x:c r="K37" s="703">
        <x:v>13.764395711</x:v>
      </x:c>
      <x:c r="L37" s="706">
        <x:v>15.401500516</x:v>
      </x:c>
      <x:c r="M37" s="703">
        <x:v>2.112741991</x:v>
      </x:c>
      <x:c r="N37" s="706">
        <x:v>1.4671645821</x:v>
      </x:c>
      <x:c r="O37" s="707">
        <x:v>3.1176859957</x:v>
      </x:c>
      <x:c r="P37" s="706">
        <x:v>1.8983429369</x:v>
      </x:c>
      <x:c r="Q37" s="704">
        <x:v>1.9348495519</x:v>
      </x:c>
      <x:c r="R37" s="704">
        <x:v>2.1196090504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1.6753510906</x:v>
      </x:c>
      <x:c r="D38" s="681">
        <x:v>1.7444105993</x:v>
      </x:c>
      <x:c r="E38" s="682">
        <x:v>2.2507203563</x:v>
      </x:c>
      <x:c r="F38" s="684">
        <x:v>1.7620810028</x:v>
      </x:c>
      <x:c r="G38" s="682">
        <x:v>1.7183114827</x:v>
      </x:c>
      <x:c r="H38" s="684" t="s">
        <x:v>611</x:v>
      </x:c>
      <x:c r="I38" s="682">
        <x:v>1.662622903</x:v>
      </x:c>
      <x:c r="J38" s="684">
        <x:v>2.119497844</x:v>
      </x:c>
      <x:c r="K38" s="682" t="s">
        <x:v>679</x:v>
      </x:c>
      <x:c r="L38" s="684">
        <x:v>13.094699122</x:v>
      </x:c>
      <x:c r="M38" s="682">
        <x:v>1.6142072549</x:v>
      </x:c>
      <x:c r="N38" s="682">
        <x:v>1.4594240471</x:v>
      </x:c>
      <x:c r="O38" s="685">
        <x:v>3.5488727461</x:v>
      </x:c>
      <x:c r="P38" s="684">
        <x:v>1.5955596522</x:v>
      </x:c>
      <x:c r="Q38" s="682">
        <x:v>1.7905443527</x:v>
      </x:c>
      <x:c r="R38" s="682">
        <x:v>1.5877169737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2.0704796526</x:v>
      </x:c>
      <x:c r="D39" s="681">
        <x:v>2.4902256335</x:v>
      </x:c>
      <x:c r="E39" s="682">
        <x:v>2.9252176518</x:v>
      </x:c>
      <x:c r="F39" s="719">
        <x:v>2.3314378717</x:v>
      </x:c>
      <x:c r="G39" s="682">
        <x:v>2.0995367134</x:v>
      </x:c>
      <x:c r="H39" s="719" t="s">
        <x:v>611</x:v>
      </x:c>
      <x:c r="I39" s="682">
        <x:v>1.9933904576</x:v>
      </x:c>
      <x:c r="J39" s="719">
        <x:v>4.7604868237</x:v>
      </x:c>
      <x:c r="K39" s="682">
        <x:v>17.984406642</x:v>
      </x:c>
      <x:c r="L39" s="719">
        <x:v>14.460363053</x:v>
      </x:c>
      <x:c r="M39" s="682">
        <x:v>1.8677586249</x:v>
      </x:c>
      <x:c r="N39" s="682">
        <x:v>3.2559100783</x:v>
      </x:c>
      <x:c r="O39" s="685">
        <x:v>3.8718139345</x:v>
      </x:c>
      <x:c r="P39" s="684">
        <x:v>1.7657968255</x:v>
      </x:c>
      <x:c r="Q39" s="682">
        <x:v>2.3462708518</x:v>
      </x:c>
      <x:c r="R39" s="682">
        <x:v>1.8606694804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 t="s">
        <x:v>611</x:v>
      </x:c>
      <x:c r="D41" s="681" t="s">
        <x:v>611</x:v>
      </x:c>
      <x:c r="E41" s="726" t="s">
        <x:v>611</x:v>
      </x:c>
      <x:c r="F41" s="682" t="s">
        <x:v>123</x:v>
      </x:c>
      <x:c r="G41" s="685" t="s">
        <x:v>611</x:v>
      </x:c>
      <x:c r="H41" s="683" t="s">
        <x:v>611</x:v>
      </x:c>
      <x:c r="I41" s="685" t="s">
        <x:v>611</x:v>
      </x:c>
      <x:c r="J41" s="683" t="s">
        <x:v>611</x:v>
      </x:c>
      <x:c r="K41" s="685" t="s">
        <x:v>611</x:v>
      </x:c>
      <x:c r="L41" s="683" t="s">
        <x:v>679</x:v>
      </x:c>
      <x:c r="M41" s="685" t="s">
        <x:v>611</x:v>
      </x:c>
      <x:c r="N41" s="683" t="s">
        <x:v>611</x:v>
      </x:c>
      <x:c r="O41" s="685" t="s">
        <x:v>611</x:v>
      </x:c>
      <x:c r="P41" s="683" t="s">
        <x:v>611</x:v>
      </x:c>
      <x:c r="Q41" s="688" t="s">
        <x:v>611</x:v>
      </x:c>
      <x:c r="R41" s="688" t="s">
        <x:v>611</x:v>
      </x:c>
      <x:c r="S41" s="686" t="s">
        <x:v>117</x:v>
      </x:c>
      <x:c r="T41" s="712" t="s">
        <x:v>117</x:v>
      </x:c>
      <x:c r="U41" s="685" t="s">
        <x:v>611</x:v>
      </x:c>
      <x:c r="V41" s="688" t="s">
        <x:v>117</x:v>
      </x:c>
      <x:c r="W41" s="683" t="s">
        <x:v>611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 t="s">
        <x:v>611</x:v>
      </x:c>
      <x:c r="D42" s="681" t="s">
        <x:v>611</x:v>
      </x:c>
      <x:c r="E42" s="682" t="s">
        <x:v>611</x:v>
      </x:c>
      <x:c r="F42" s="682" t="s">
        <x:v>123</x:v>
      </x:c>
      <x:c r="G42" s="685" t="s">
        <x:v>611</x:v>
      </x:c>
      <x:c r="H42" s="683" t="s">
        <x:v>611</x:v>
      </x:c>
      <x:c r="I42" s="685" t="s">
        <x:v>611</x:v>
      </x:c>
      <x:c r="J42" s="683" t="s">
        <x:v>611</x:v>
      </x:c>
      <x:c r="K42" s="685" t="s">
        <x:v>611</x:v>
      </x:c>
      <x:c r="L42" s="683" t="s">
        <x:v>679</x:v>
      </x:c>
      <x:c r="M42" s="685" t="s">
        <x:v>611</x:v>
      </x:c>
      <x:c r="N42" s="683" t="s">
        <x:v>611</x:v>
      </x:c>
      <x:c r="O42" s="685" t="s">
        <x:v>611</x:v>
      </x:c>
      <x:c r="P42" s="683" t="s">
        <x:v>611</x:v>
      </x:c>
      <x:c r="Q42" s="688" t="s">
        <x:v>611</x:v>
      </x:c>
      <x:c r="R42" s="688" t="s">
        <x:v>611</x:v>
      </x:c>
      <x:c r="S42" s="686" t="s">
        <x:v>117</x:v>
      </x:c>
      <x:c r="T42" s="712" t="s">
        <x:v>117</x:v>
      </x:c>
      <x:c r="U42" s="685" t="s">
        <x:v>611</x:v>
      </x:c>
      <x:c r="V42" s="688" t="s">
        <x:v>117</x:v>
      </x:c>
      <x:c r="W42" s="683" t="s">
        <x:v>611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 t="s">
        <x:v>611</x:v>
      </x:c>
      <x:c r="D43" s="692" t="s">
        <x:v>611</x:v>
      </x:c>
      <x:c r="E43" s="693" t="s">
        <x:v>611</x:v>
      </x:c>
      <x:c r="F43" s="693" t="s">
        <x:v>123</x:v>
      </x:c>
      <x:c r="G43" s="696" t="s">
        <x:v>611</x:v>
      </x:c>
      <x:c r="H43" s="694" t="s">
        <x:v>611</x:v>
      </x:c>
      <x:c r="I43" s="696" t="s">
        <x:v>611</x:v>
      </x:c>
      <x:c r="J43" s="694" t="s">
        <x:v>611</x:v>
      </x:c>
      <x:c r="K43" s="696" t="s">
        <x:v>611</x:v>
      </x:c>
      <x:c r="L43" s="694" t="s">
        <x:v>679</x:v>
      </x:c>
      <x:c r="M43" s="696" t="s">
        <x:v>611</x:v>
      </x:c>
      <x:c r="N43" s="694" t="s">
        <x:v>611</x:v>
      </x:c>
      <x:c r="O43" s="696" t="s">
        <x:v>611</x:v>
      </x:c>
      <x:c r="P43" s="694" t="s">
        <x:v>611</x:v>
      </x:c>
      <x:c r="Q43" s="699" t="s">
        <x:v>611</x:v>
      </x:c>
      <x:c r="R43" s="699" t="s">
        <x:v>611</x:v>
      </x:c>
      <x:c r="S43" s="697" t="s">
        <x:v>117</x:v>
      </x:c>
      <x:c r="T43" s="727" t="s">
        <x:v>117</x:v>
      </x:c>
      <x:c r="U43" s="696" t="s">
        <x:v>611</x:v>
      </x:c>
      <x:c r="V43" s="699" t="s">
        <x:v>117</x:v>
      </x:c>
      <x:c r="W43" s="694" t="s">
        <x:v>611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 t="s">
        <x:v>612</x:v>
      </x:c>
      <x:c r="D44" s="703" t="s">
        <x:v>612</x:v>
      </x:c>
      <x:c r="E44" s="704" t="s">
        <x:v>612</x:v>
      </x:c>
      <x:c r="F44" s="704" t="s">
        <x:v>612</x:v>
      </x:c>
      <x:c r="G44" s="707" t="s">
        <x:v>612</x:v>
      </x:c>
      <x:c r="H44" s="729">
        <x:v>                   0</x:v>
      </x:c>
      <x:c r="I44" s="707" t="s">
        <x:v>612</x:v>
      </x:c>
      <x:c r="J44" s="706" t="s">
        <x:v>612</x:v>
      </x:c>
      <x:c r="K44" s="707" t="s">
        <x:v>612</x:v>
      </x:c>
      <x:c r="L44" s="705" t="s">
        <x:v>612</x:v>
      </x:c>
      <x:c r="M44" s="707" t="s">
        <x:v>612</x:v>
      </x:c>
      <x:c r="N44" s="705" t="s">
        <x:v>123</x:v>
      </x:c>
      <x:c r="O44" s="707" t="s">
        <x:v>612</x:v>
      </x:c>
      <x:c r="P44" s="705" t="s">
        <x:v>612</x:v>
      </x:c>
      <x:c r="Q44" s="730" t="s">
        <x:v>612</x:v>
      </x:c>
      <x:c r="R44" s="730" t="s">
        <x:v>612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 t="s">
        <x:v>611</x:v>
      </x:c>
      <x:c r="D45" s="681" t="s">
        <x:v>611</x:v>
      </x:c>
      <x:c r="E45" s="688" t="s">
        <x:v>679</x:v>
      </x:c>
      <x:c r="F45" s="682" t="s">
        <x:v>679</x:v>
      </x:c>
      <x:c r="G45" s="681" t="s">
        <x:v>679</x:v>
      </x:c>
      <x:c r="H45" s="683" t="s">
        <x:v>611</x:v>
      </x:c>
      <x:c r="I45" s="685" t="s">
        <x:v>611</x:v>
      </x:c>
      <x:c r="J45" s="683" t="s">
        <x:v>611</x:v>
      </x:c>
      <x:c r="K45" s="685" t="s">
        <x:v>679</x:v>
      </x:c>
      <x:c r="L45" s="683" t="s">
        <x:v>611</x:v>
      </x:c>
      <x:c r="M45" s="685" t="s">
        <x:v>611</x:v>
      </x:c>
      <x:c r="N45" s="683" t="s">
        <x:v>611</x:v>
      </x:c>
      <x:c r="O45" s="685" t="s">
        <x:v>679</x:v>
      </x:c>
      <x:c r="P45" s="683" t="s">
        <x:v>611</x:v>
      </x:c>
      <x:c r="Q45" s="688" t="s">
        <x:v>611</x:v>
      </x:c>
      <x:c r="R45" s="688" t="s">
        <x:v>611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 t="s">
        <x:v>611</x:v>
      </x:c>
      <x:c r="D46" s="804" t="s">
        <x:v>611</x:v>
      </x:c>
      <x:c r="E46" s="738">
        <x:v>23.203352617</x:v>
      </x:c>
      <x:c r="F46" s="739">
        <x:v>21.33638956</x:v>
      </x:c>
      <x:c r="G46" s="740">
        <x:v>8.0835396732</x:v>
      </x:c>
      <x:c r="H46" s="741" t="s">
        <x:v>611</x:v>
      </x:c>
      <x:c r="I46" s="740" t="s">
        <x:v>611</x:v>
      </x:c>
      <x:c r="J46" s="741" t="s">
        <x:v>611</x:v>
      </x:c>
      <x:c r="K46" s="740">
        <x:v>88.99496182</x:v>
      </x:c>
      <x:c r="L46" s="741" t="s">
        <x:v>611</x:v>
      </x:c>
      <x:c r="M46" s="740" t="s">
        <x:v>611</x:v>
      </x:c>
      <x:c r="N46" s="741" t="s">
        <x:v>611</x:v>
      </x:c>
      <x:c r="O46" s="740">
        <x:v>17.644661621</x:v>
      </x:c>
      <x:c r="P46" s="741" t="s">
        <x:v>611</x:v>
      </x:c>
      <x:c r="Q46" s="742" t="s">
        <x:v>611</x:v>
      </x:c>
      <x:c r="R46" s="742" t="s">
        <x:v>611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3.3062534515</x:v>
      </x:c>
      <x:c r="D12" s="681">
        <x:v>3.4067364921</x:v>
      </x:c>
      <x:c r="E12" s="682">
        <x:v>1.3012020613</x:v>
      </x:c>
      <x:c r="F12" s="682">
        <x:v>5.3065230994</x:v>
      </x:c>
      <x:c r="G12" s="681">
        <x:v>3.2369322141</x:v>
      </x:c>
      <x:c r="H12" s="683" t="s">
        <x:v>117</x:v>
      </x:c>
      <x:c r="I12" s="681">
        <x:v>3.2940694407</x:v>
      </x:c>
      <x:c r="J12" s="684">
        <x:v>3.7206498669</x:v>
      </x:c>
      <x:c r="K12" s="681" t="s">
        <x:v>679</x:v>
      </x:c>
      <x:c r="L12" s="684">
        <x:v>3.3113842231</x:v>
      </x:c>
      <x:c r="M12" s="681">
        <x:v>3.3801227969</x:v>
      </x:c>
      <x:c r="N12" s="684">
        <x:v>4.0545501902</x:v>
      </x:c>
      <x:c r="O12" s="685">
        <x:v>2.4598125815</x:v>
      </x:c>
      <x:c r="P12" s="684">
        <x:v>3.4312741075</x:v>
      </x:c>
      <x:c r="Q12" s="682">
        <x:v>3.8188733741</x:v>
      </x:c>
      <x:c r="R12" s="682">
        <x:v>2.961880902</x:v>
      </x:c>
      <x:c r="S12" s="686" t="s">
        <x:v>117</x:v>
      </x:c>
      <x:c r="T12" s="687" t="s">
        <x:v>117</x:v>
      </x:c>
      <x:c r="U12" s="688">
        <x:v>3.8512433468</x:v>
      </x:c>
      <x:c r="V12" s="688">
        <x:v>2.3729631347</x:v>
      </x:c>
      <x:c r="W12" s="683">
        <x:v>2.1380583676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5.3898622688</x:v>
      </x:c>
      <x:c r="D13" s="681">
        <x:v>4.0605678063</x:v>
      </x:c>
      <x:c r="E13" s="682">
        <x:v>2.349450138</x:v>
      </x:c>
      <x:c r="F13" s="682">
        <x:v>9.8584660194</x:v>
      </x:c>
      <x:c r="G13" s="681">
        <x:v>5.5578414458</x:v>
      </x:c>
      <x:c r="H13" s="684" t="s">
        <x:v>117</x:v>
      </x:c>
      <x:c r="I13" s="682">
        <x:v>5.3274165984</x:v>
      </x:c>
      <x:c r="J13" s="684">
        <x:v>7.513015063</x:v>
      </x:c>
      <x:c r="K13" s="681">
        <x:v>15.329043369</x:v>
      </x:c>
      <x:c r="L13" s="684">
        <x:v>9.1084403419</x:v>
      </x:c>
      <x:c r="M13" s="682">
        <x:v>5.4981167169</x:v>
      </x:c>
      <x:c r="N13" s="684">
        <x:v>6.0389293318</x:v>
      </x:c>
      <x:c r="O13" s="685">
        <x:v>4.7804823952</x:v>
      </x:c>
      <x:c r="P13" s="684">
        <x:v>5.4799025667</x:v>
      </x:c>
      <x:c r="Q13" s="682">
        <x:v>6.3085136756</x:v>
      </x:c>
      <x:c r="R13" s="682">
        <x:v>4.7723832342</x:v>
      </x:c>
      <x:c r="S13" s="686" t="s">
        <x:v>117</x:v>
      </x:c>
      <x:c r="T13" s="687" t="s">
        <x:v>117</x:v>
      </x:c>
      <x:c r="U13" s="688">
        <x:v>6.2557459721</x:v>
      </x:c>
      <x:c r="V13" s="688">
        <x:v>4.7637678587</x:v>
      </x:c>
      <x:c r="W13" s="684">
        <x:v>3.6144833557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4.1965989165</x:v>
      </x:c>
      <x:c r="D14" s="692">
        <x:v>4.6191723851</x:v>
      </x:c>
      <x:c r="E14" s="693">
        <x:v>1.8932241467</x:v>
      </x:c>
      <x:c r="F14" s="693">
        <x:v>6.1747748536</x:v>
      </x:c>
      <x:c r="G14" s="692">
        <x:v>4.2344127012</x:v>
      </x:c>
      <x:c r="H14" s="694" t="s">
        <x:v>117</x:v>
      </x:c>
      <x:c r="I14" s="692">
        <x:v>4.2638016341</x:v>
      </x:c>
      <x:c r="J14" s="695">
        <x:v>1.9117065184</x:v>
      </x:c>
      <x:c r="K14" s="692">
        <x:v>9.761938489</x:v>
      </x:c>
      <x:c r="L14" s="695">
        <x:v>5.9615855994</x:v>
      </x:c>
      <x:c r="M14" s="692">
        <x:v>4.3732807106</x:v>
      </x:c>
      <x:c r="N14" s="695">
        <x:v>3.8088096913</x:v>
      </x:c>
      <x:c r="O14" s="696">
        <x:v>3.4080140544</x:v>
      </x:c>
      <x:c r="P14" s="695">
        <x:v>4.3131180518</x:v>
      </x:c>
      <x:c r="Q14" s="692">
        <x:v>5.2853629046</x:v>
      </x:c>
      <x:c r="R14" s="693">
        <x:v>3.4657765469</x:v>
      </x:c>
      <x:c r="S14" s="697" t="s">
        <x:v>117</x:v>
      </x:c>
      <x:c r="T14" s="698" t="s">
        <x:v>117</x:v>
      </x:c>
      <x:c r="U14" s="699">
        <x:v>5.6549209398</x:v>
      </x:c>
      <x:c r="V14" s="699">
        <x:v>2.9733932759</x:v>
      </x:c>
      <x:c r="W14" s="694">
        <x:v>0.7662646127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0.3514444236</x:v>
      </x:c>
      <x:c r="D15" s="703">
        <x:v>0.6430799042</x:v>
      </x:c>
      <x:c r="E15" s="704">
        <x:v>0.6320237348</x:v>
      </x:c>
      <x:c r="F15" s="704">
        <x:v>-0.161032589</x:v>
      </x:c>
      <x:c r="G15" s="703">
        <x:v>0.3144669136</x:v>
      </x:c>
      <x:c r="H15" s="705" t="s">
        <x:v>123</x:v>
      </x:c>
      <x:c r="I15" s="703">
        <x:v>0.2512675906</x:v>
      </x:c>
      <x:c r="J15" s="706">
        <x:v>3.4122822228</x:v>
      </x:c>
      <x:c r="K15" s="703">
        <x:v>-0.978818007</x:v>
      </x:c>
      <x:c r="L15" s="706">
        <x:v>1.3051166943</x:v>
      </x:c>
      <x:c r="M15" s="703">
        <x:v>0.3344548041</x:v>
      </x:c>
      <x:c r="N15" s="706">
        <x:v>0.0701769895</x:v>
      </x:c>
      <x:c r="O15" s="707">
        <x:v>0.8190718868</x:v>
      </x:c>
      <x:c r="P15" s="706">
        <x:v>0.3184923897</x:v>
      </x:c>
      <x:c r="Q15" s="704">
        <x:v>1.0562770103</x:v>
      </x:c>
      <x:c r="R15" s="704">
        <x:v>-0.220079429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0.5063059336</x:v>
      </x:c>
      <x:c r="D16" s="681">
        <x:v>-0.035905465</x:v>
      </x:c>
      <x:c r="E16" s="682">
        <x:v>0.351356311</x:v>
      </x:c>
      <x:c r="F16" s="684">
        <x:v>1.1877879815</x:v>
      </x:c>
      <x:c r="G16" s="682">
        <x:v>0.4729912604</x:v>
      </x:c>
      <x:c r="H16" s="684" t="s">
        <x:v>611</x:v>
      </x:c>
      <x:c r="I16" s="682">
        <x:v>0.5097227038</x:v>
      </x:c>
      <x:c r="J16" s="684">
        <x:v>0.3870786364</x:v>
      </x:c>
      <x:c r="K16" s="682" t="s">
        <x:v>679</x:v>
      </x:c>
      <x:c r="L16" s="684">
        <x:v>0.6139867636</x:v>
      </x:c>
      <x:c r="M16" s="682">
        <x:v>0.3810657051</x:v>
      </x:c>
      <x:c r="N16" s="682">
        <x:v>1.172696166</x:v>
      </x:c>
      <x:c r="O16" s="685">
        <x:v>-0.188796976</x:v>
      </x:c>
      <x:c r="P16" s="684">
        <x:v>0.7150449803</x:v>
      </x:c>
      <x:c r="Q16" s="682">
        <x:v>0.4651965821</x:v>
      </x:c>
      <x:c r="R16" s="682">
        <x:v>0.5375801735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4.5027914742</x:v>
      </x:c>
      <x:c r="D17" s="681">
        <x:v>2.3078047655</x:v>
      </x:c>
      <x:c r="E17" s="682">
        <x:v>5.9337355954</x:v>
      </x:c>
      <x:c r="F17" s="719">
        <x:v>5.1521427877</x:v>
      </x:c>
      <x:c r="G17" s="682">
        <x:v>4.4157194936</x:v>
      </x:c>
      <x:c r="H17" s="719" t="s">
        <x:v>611</x:v>
      </x:c>
      <x:c r="I17" s="682">
        <x:v>4.5489041913</x:v>
      </x:c>
      <x:c r="J17" s="719">
        <x:v>2.8937003464</x:v>
      </x:c>
      <x:c r="K17" s="682">
        <x:v>7.1302412138</x:v>
      </x:c>
      <x:c r="L17" s="719">
        <x:v>6.5499186304</x:v>
      </x:c>
      <x:c r="M17" s="682">
        <x:v>4.4183860469</x:v>
      </x:c>
      <x:c r="N17" s="682">
        <x:v>2.8200916342</x:v>
      </x:c>
      <x:c r="O17" s="685">
        <x:v>5.2089827869</x:v>
      </x:c>
      <x:c r="P17" s="684">
        <x:v>4.3833442579</x:v>
      </x:c>
      <x:c r="Q17" s="682">
        <x:v>4.4281354652</x:v>
      </x:c>
      <x:c r="R17" s="682">
        <x:v>4.5595865792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 t="s">
        <x:v>611</x:v>
      </x:c>
      <x:c r="D19" s="681" t="s">
        <x:v>611</x:v>
      </x:c>
      <x:c r="E19" s="726" t="s">
        <x:v>611</x:v>
      </x:c>
      <x:c r="F19" s="682" t="s">
        <x:v>123</x:v>
      </x:c>
      <x:c r="G19" s="685" t="s">
        <x:v>611</x:v>
      </x:c>
      <x:c r="H19" s="683" t="s">
        <x:v>611</x:v>
      </x:c>
      <x:c r="I19" s="685" t="s">
        <x:v>611</x:v>
      </x:c>
      <x:c r="J19" s="683" t="s">
        <x:v>611</x:v>
      </x:c>
      <x:c r="K19" s="685" t="s">
        <x:v>611</x:v>
      </x:c>
      <x:c r="L19" s="683" t="s">
        <x:v>679</x:v>
      </x:c>
      <x:c r="M19" s="685" t="s">
        <x:v>611</x:v>
      </x:c>
      <x:c r="N19" s="683" t="s">
        <x:v>611</x:v>
      </x:c>
      <x:c r="O19" s="685" t="s">
        <x:v>611</x:v>
      </x:c>
      <x:c r="P19" s="683" t="s">
        <x:v>611</x:v>
      </x:c>
      <x:c r="Q19" s="688" t="s">
        <x:v>611</x:v>
      </x:c>
      <x:c r="R19" s="688" t="s">
        <x:v>611</x:v>
      </x:c>
      <x:c r="S19" s="686" t="s">
        <x:v>117</x:v>
      </x:c>
      <x:c r="T19" s="712" t="s">
        <x:v>117</x:v>
      </x:c>
      <x:c r="U19" s="685" t="s">
        <x:v>611</x:v>
      </x:c>
      <x:c r="V19" s="688" t="s">
        <x:v>117</x:v>
      </x:c>
      <x:c r="W19" s="683" t="s">
        <x:v>611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 t="s">
        <x:v>611</x:v>
      </x:c>
      <x:c r="D20" s="681" t="s">
        <x:v>611</x:v>
      </x:c>
      <x:c r="E20" s="682" t="s">
        <x:v>611</x:v>
      </x:c>
      <x:c r="F20" s="682" t="s">
        <x:v>123</x:v>
      </x:c>
      <x:c r="G20" s="685" t="s">
        <x:v>611</x:v>
      </x:c>
      <x:c r="H20" s="683" t="s">
        <x:v>611</x:v>
      </x:c>
      <x:c r="I20" s="685" t="s">
        <x:v>611</x:v>
      </x:c>
      <x:c r="J20" s="683" t="s">
        <x:v>611</x:v>
      </x:c>
      <x:c r="K20" s="685" t="s">
        <x:v>611</x:v>
      </x:c>
      <x:c r="L20" s="683" t="s">
        <x:v>679</x:v>
      </x:c>
      <x:c r="M20" s="685" t="s">
        <x:v>611</x:v>
      </x:c>
      <x:c r="N20" s="683" t="s">
        <x:v>611</x:v>
      </x:c>
      <x:c r="O20" s="685" t="s">
        <x:v>611</x:v>
      </x:c>
      <x:c r="P20" s="683" t="s">
        <x:v>611</x:v>
      </x:c>
      <x:c r="Q20" s="688" t="s">
        <x:v>611</x:v>
      </x:c>
      <x:c r="R20" s="688" t="s">
        <x:v>611</x:v>
      </x:c>
      <x:c r="S20" s="686" t="s">
        <x:v>117</x:v>
      </x:c>
      <x:c r="T20" s="712" t="s">
        <x:v>117</x:v>
      </x:c>
      <x:c r="U20" s="685" t="s">
        <x:v>611</x:v>
      </x:c>
      <x:c r="V20" s="688" t="s">
        <x:v>117</x:v>
      </x:c>
      <x:c r="W20" s="683" t="s">
        <x:v>611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 t="s">
        <x:v>611</x:v>
      </x:c>
      <x:c r="D21" s="692" t="s">
        <x:v>611</x:v>
      </x:c>
      <x:c r="E21" s="693" t="s">
        <x:v>611</x:v>
      </x:c>
      <x:c r="F21" s="693" t="s">
        <x:v>123</x:v>
      </x:c>
      <x:c r="G21" s="696" t="s">
        <x:v>611</x:v>
      </x:c>
      <x:c r="H21" s="694" t="s">
        <x:v>611</x:v>
      </x:c>
      <x:c r="I21" s="696" t="s">
        <x:v>611</x:v>
      </x:c>
      <x:c r="J21" s="694" t="s">
        <x:v>611</x:v>
      </x:c>
      <x:c r="K21" s="696" t="s">
        <x:v>611</x:v>
      </x:c>
      <x:c r="L21" s="694" t="s">
        <x:v>679</x:v>
      </x:c>
      <x:c r="M21" s="696" t="s">
        <x:v>611</x:v>
      </x:c>
      <x:c r="N21" s="694" t="s">
        <x:v>611</x:v>
      </x:c>
      <x:c r="O21" s="696" t="s">
        <x:v>611</x:v>
      </x:c>
      <x:c r="P21" s="694" t="s">
        <x:v>611</x:v>
      </x:c>
      <x:c r="Q21" s="699" t="s">
        <x:v>611</x:v>
      </x:c>
      <x:c r="R21" s="699" t="s">
        <x:v>611</x:v>
      </x:c>
      <x:c r="S21" s="697" t="s">
        <x:v>117</x:v>
      </x:c>
      <x:c r="T21" s="727" t="s">
        <x:v>117</x:v>
      </x:c>
      <x:c r="U21" s="696" t="s">
        <x:v>611</x:v>
      </x:c>
      <x:c r="V21" s="699" t="s">
        <x:v>117</x:v>
      </x:c>
      <x:c r="W21" s="694" t="s">
        <x:v>611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 t="s">
        <x:v>612</x:v>
      </x:c>
      <x:c r="D22" s="703" t="s">
        <x:v>612</x:v>
      </x:c>
      <x:c r="E22" s="704" t="s">
        <x:v>612</x:v>
      </x:c>
      <x:c r="F22" s="704" t="s">
        <x:v>612</x:v>
      </x:c>
      <x:c r="G22" s="707" t="s">
        <x:v>612</x:v>
      </x:c>
      <x:c r="H22" s="729">
        <x:v>                   0</x:v>
      </x:c>
      <x:c r="I22" s="707" t="s">
        <x:v>612</x:v>
      </x:c>
      <x:c r="J22" s="706" t="s">
        <x:v>612</x:v>
      </x:c>
      <x:c r="K22" s="707" t="s">
        <x:v>612</x:v>
      </x:c>
      <x:c r="L22" s="705" t="s">
        <x:v>612</x:v>
      </x:c>
      <x:c r="M22" s="707" t="s">
        <x:v>612</x:v>
      </x:c>
      <x:c r="N22" s="705" t="s">
        <x:v>123</x:v>
      </x:c>
      <x:c r="O22" s="707" t="s">
        <x:v>612</x:v>
      </x:c>
      <x:c r="P22" s="705" t="s">
        <x:v>612</x:v>
      </x:c>
      <x:c r="Q22" s="730" t="s">
        <x:v>612</x:v>
      </x:c>
      <x:c r="R22" s="730" t="s">
        <x:v>612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 t="s">
        <x:v>611</x:v>
      </x:c>
      <x:c r="D23" s="681" t="s">
        <x:v>611</x:v>
      </x:c>
      <x:c r="E23" s="688" t="s">
        <x:v>679</x:v>
      </x:c>
      <x:c r="F23" s="682" t="s">
        <x:v>679</x:v>
      </x:c>
      <x:c r="G23" s="681" t="s">
        <x:v>679</x:v>
      </x:c>
      <x:c r="H23" s="683" t="s">
        <x:v>611</x:v>
      </x:c>
      <x:c r="I23" s="685" t="s">
        <x:v>611</x:v>
      </x:c>
      <x:c r="J23" s="683" t="s">
        <x:v>611</x:v>
      </x:c>
      <x:c r="K23" s="685" t="s">
        <x:v>679</x:v>
      </x:c>
      <x:c r="L23" s="683" t="s">
        <x:v>611</x:v>
      </x:c>
      <x:c r="M23" s="685" t="s">
        <x:v>611</x:v>
      </x:c>
      <x:c r="N23" s="683" t="s">
        <x:v>611</x:v>
      </x:c>
      <x:c r="O23" s="685" t="s">
        <x:v>679</x:v>
      </x:c>
      <x:c r="P23" s="683" t="s">
        <x:v>611</x:v>
      </x:c>
      <x:c r="Q23" s="688" t="s">
        <x:v>611</x:v>
      </x:c>
      <x:c r="R23" s="688" t="s">
        <x:v>611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 t="s">
        <x:v>611</x:v>
      </x:c>
      <x:c r="D24" s="804" t="s">
        <x:v>611</x:v>
      </x:c>
      <x:c r="E24" s="738">
        <x:v>5.6527702786</x:v>
      </x:c>
      <x:c r="F24" s="739">
        <x:v>2.8314889367</x:v>
      </x:c>
      <x:c r="G24" s="740">
        <x:v>-2.964078758</x:v>
      </x:c>
      <x:c r="H24" s="741" t="s">
        <x:v>611</x:v>
      </x:c>
      <x:c r="I24" s="740" t="s">
        <x:v>611</x:v>
      </x:c>
      <x:c r="J24" s="741" t="s">
        <x:v>611</x:v>
      </x:c>
      <x:c r="K24" s="740">
        <x:v>0.8422095616</x:v>
      </x:c>
      <x:c r="L24" s="741" t="s">
        <x:v>611</x:v>
      </x:c>
      <x:c r="M24" s="740" t="s">
        <x:v>611</x:v>
      </x:c>
      <x:c r="N24" s="741" t="s">
        <x:v>611</x:v>
      </x:c>
      <x:c r="O24" s="740">
        <x:v>0.4643116801</x:v>
      </x:c>
      <x:c r="P24" s="741" t="s">
        <x:v>611</x:v>
      </x:c>
      <x:c r="Q24" s="742" t="s">
        <x:v>611</x:v>
      </x:c>
      <x:c r="R24" s="742" t="s">
        <x:v>611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6.0619615717</x:v>
      </x:c>
      <x:c r="D12" s="359">
        <x:v>3.4918561967</x:v>
      </x:c>
      <x:c r="E12" s="83">
        <x:v>1.3839011748</x:v>
      </x:c>
      <x:c r="F12" s="83">
        <x:v>5.8642502291</x:v>
      </x:c>
      <x:c r="G12" s="359">
        <x:v>5.9462577764</x:v>
      </x:c>
      <x:c r="H12" s="81" t="s">
        <x:v>117</x:v>
      </x:c>
      <x:c r="I12" s="359">
        <x:v>5.9270746369</x:v>
      </x:c>
      <x:c r="J12" s="84">
        <x:v>1.2067926617</x:v>
      </x:c>
      <x:c r="K12" s="359" t="s">
        <x:v>679</x:v>
      </x:c>
      <x:c r="L12" s="84">
        <x:v>3.3908946363</x:v>
      </x:c>
      <x:c r="M12" s="359">
        <x:v>5.7917342545</x:v>
      </x:c>
      <x:c r="N12" s="84">
        <x:v>2.5074870232</x:v>
      </x:c>
      <x:c r="O12" s="360">
        <x:v>1.5670106039</x:v>
      </x:c>
      <x:c r="P12" s="84">
        <x:v>5.8996595397</x:v>
      </x:c>
      <x:c r="Q12" s="83">
        <x:v>4.321218861</x:v>
      </x:c>
      <x:c r="R12" s="83">
        <x:v>4.2850244494</x:v>
      </x:c>
      <x:c r="S12" s="361" t="s">
        <x:v>117</x:v>
      </x:c>
      <x:c r="T12" s="362" t="s">
        <x:v>117</x:v>
      </x:c>
      <x:c r="U12" s="80">
        <x:v>5.8145287991</x:v>
      </x:c>
      <x:c r="V12" s="80">
        <x:v>1.270227557</x:v>
      </x:c>
      <x:c r="W12" s="81">
        <x:v>1.9907119553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6.8990333835</x:v>
      </x:c>
      <x:c r="D13" s="359">
        <x:v>2.8846683187</x:v>
      </x:c>
      <x:c r="E13" s="83">
        <x:v>1.7684425516</x:v>
      </x:c>
      <x:c r="F13" s="83">
        <x:v>7.5733602492</x:v>
      </x:c>
      <x:c r="G13" s="359">
        <x:v>7.0937226201</x:v>
      </x:c>
      <x:c r="H13" s="84" t="s">
        <x:v>117</x:v>
      </x:c>
      <x:c r="I13" s="83">
        <x:v>6.6827044626</x:v>
      </x:c>
      <x:c r="J13" s="84">
        <x:v>1.7294060283</x:v>
      </x:c>
      <x:c r="K13" s="359">
        <x:v>3.3745186973</x:v>
      </x:c>
      <x:c r="L13" s="84">
        <x:v>6.0719704494</x:v>
      </x:c>
      <x:c r="M13" s="83">
        <x:v>6.3711872849</x:v>
      </x:c>
      <x:c r="N13" s="84">
        <x:v>2.8036184186</x:v>
      </x:c>
      <x:c r="O13" s="360">
        <x:v>2.1761387176</x:v>
      </x:c>
      <x:c r="P13" s="84">
        <x:v>6.555214994</x:v>
      </x:c>
      <x:c r="Q13" s="83">
        <x:v>5.1378368477</x:v>
      </x:c>
      <x:c r="R13" s="83">
        <x:v>4.712979641</x:v>
      </x:c>
      <x:c r="S13" s="361" t="s">
        <x:v>117</x:v>
      </x:c>
      <x:c r="T13" s="362" t="s">
        <x:v>117</x:v>
      </x:c>
      <x:c r="U13" s="80">
        <x:v>6.4146014272</x:v>
      </x:c>
      <x:c r="V13" s="80">
        <x:v>1.8934087201</x:v>
      </x:c>
      <x:c r="W13" s="84">
        <x:v>2.5310221548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6.3922798933</x:v>
      </x:c>
      <x:c r="D14" s="363">
        <x:v>3.9563343544</x:v>
      </x:c>
      <x:c r="E14" s="125">
        <x:v>1.6838079111</x:v>
      </x:c>
      <x:c r="F14" s="125">
        <x:v>5.6066472769</x:v>
      </x:c>
      <x:c r="G14" s="363">
        <x:v>6.4442967717</x:v>
      </x:c>
      <x:c r="H14" s="126" t="s">
        <x:v>117</x:v>
      </x:c>
      <x:c r="I14" s="363">
        <x:v>6.4074326077</x:v>
      </x:c>
      <x:c r="J14" s="127">
        <x:v>0.4859426197</x:v>
      </x:c>
      <x:c r="K14" s="363">
        <x:v>2.7249200749</x:v>
      </x:c>
      <x:c r="L14" s="127">
        <x:v>4.9212723673</x:v>
      </x:c>
      <x:c r="M14" s="363">
        <x:v>6.1063490711</x:v>
      </x:c>
      <x:c r="N14" s="127">
        <x:v>2.0337348139</x:v>
      </x:c>
      <x:c r="O14" s="364">
        <x:v>1.8176235062</x:v>
      </x:c>
      <x:c r="P14" s="127">
        <x:v>6.1538067539</x:v>
      </x:c>
      <x:c r="Q14" s="363">
        <x:v>5.288088999</x:v>
      </x:c>
      <x:c r="R14" s="125">
        <x:v>3.992042146</x:v>
      </x:c>
      <x:c r="S14" s="365" t="s">
        <x:v>117</x:v>
      </x:c>
      <x:c r="T14" s="366" t="s">
        <x:v>117</x:v>
      </x:c>
      <x:c r="U14" s="96">
        <x:v>7.0296312411</x:v>
      </x:c>
      <x:c r="V14" s="96">
        <x:v>1.4013522864</x:v>
      </x:c>
      <x:c r="W14" s="126">
        <x:v>0.6107574975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0.8872623426</x:v>
      </x:c>
      <x:c r="D15" s="367">
        <x:v>0.9485114761</x:v>
      </x:c>
      <x:c r="E15" s="128">
        <x:v>0.9034850497</x:v>
      </x:c>
      <x:c r="F15" s="128">
        <x:v>-0.239844637</x:v>
      </x:c>
      <x:c r="G15" s="367">
        <x:v>0.8265957266</x:v>
      </x:c>
      <x:c r="H15" s="129" t="s">
        <x:v>123</x:v>
      </x:c>
      <x:c r="I15" s="367">
        <x:v>0.67357679</x:v>
      </x:c>
      <x:c r="J15" s="368">
        <x:v>1.2271147103</x:v>
      </x:c>
      <x:c r="K15" s="367">
        <x:v>-0.483155253</x:v>
      </x:c>
      <x:c r="L15" s="368">
        <x:v>2.2704361205</x:v>
      </x:c>
      <x:c r="M15" s="367">
        <x:v>0.8300443586</x:v>
      </x:c>
      <x:c r="N15" s="368">
        <x:v>0.0487182176</x:v>
      </x:c>
      <x:c r="O15" s="369">
        <x:v>0.6685570251</x:v>
      </x:c>
      <x:c r="P15" s="368">
        <x:v>0.7633653313</x:v>
      </x:c>
      <x:c r="Q15" s="128">
        <x:v>1.6869109412</x:v>
      </x:c>
      <x:c r="R15" s="128">
        <x:v>-0.435523952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0.9806420306</x:v>
      </x:c>
      <x:c r="D16" s="359">
        <x:v>-0.03786376</x:v>
      </x:c>
      <x:c r="E16" s="83">
        <x:v>0.4166418183</x:v>
      </x:c>
      <x:c r="F16" s="84">
        <x:v>1.3628925133</x:v>
      </x:c>
      <x:c r="G16" s="83">
        <x:v>0.9047820462</x:v>
      </x:c>
      <x:c r="H16" s="84" t="s">
        <x:v>611</x:v>
      </x:c>
      <x:c r="I16" s="83">
        <x:v>0.9753735402</x:v>
      </x:c>
      <x:c r="J16" s="84">
        <x:v>0.1336431862</x:v>
      </x:c>
      <x:c r="K16" s="83" t="s">
        <x:v>679</x:v>
      </x:c>
      <x:c r="L16" s="84">
        <x:v>0.8650897534</x:v>
      </x:c>
      <x:c r="M16" s="83">
        <x:v>0.7347726967</x:v>
      </x:c>
      <x:c r="N16" s="83">
        <x:v>0.5076750663</x:v>
      </x:c>
      <x:c r="O16" s="360">
        <x:v>-0.121062215</x:v>
      </x:c>
      <x:c r="P16" s="84">
        <x:v>1.3213643956</x:v>
      </x:c>
      <x:c r="Q16" s="83">
        <x:v>0.527173554</x:v>
      </x:c>
      <x:c r="R16" s="83">
        <x:v>0.8798621989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4.8791742196</x:v>
      </x:c>
      <x:c r="D17" s="359">
        <x:v>1.4014735927</x:v>
      </x:c>
      <x:c r="E17" s="83">
        <x:v>4.0020102957</x:v>
      </x:c>
      <x:c r="F17" s="373">
        <x:v>3.1490313709</x:v>
      </x:c>
      <x:c r="G17" s="83">
        <x:v>4.7411617949</x:v>
      </x:c>
      <x:c r="H17" s="373" t="s">
        <x:v>611</x:v>
      </x:c>
      <x:c r="I17" s="83">
        <x:v>4.7967871326</x:v>
      </x:c>
      <x:c r="J17" s="373">
        <x:v>0.6056619784</x:v>
      </x:c>
      <x:c r="K17" s="83">
        <x:v>1.8687555022</x:v>
      </x:c>
      <x:c r="L17" s="373">
        <x:v>5.0112985644</x:v>
      </x:c>
      <x:c r="M17" s="83">
        <x:v>4.6145533786</x:v>
      </x:c>
      <x:c r="N17" s="83">
        <x:v>0.780975593</x:v>
      </x:c>
      <x:c r="O17" s="360">
        <x:v>2.134333906</x:v>
      </x:c>
      <x:c r="P17" s="84">
        <x:v>4.3966837347</x:v>
      </x:c>
      <x:c r="Q17" s="83">
        <x:v>3.2069077553</x:v>
      </x:c>
      <x:c r="R17" s="83">
        <x:v>3.6787092434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 t="s">
        <x:v>611</x:v>
      </x:c>
      <x:c r="D19" s="359" t="s">
        <x:v>611</x:v>
      </x:c>
      <x:c r="E19" s="374" t="s">
        <x:v>611</x:v>
      </x:c>
      <x:c r="F19" s="83" t="s">
        <x:v>123</x:v>
      </x:c>
      <x:c r="G19" s="360" t="s">
        <x:v>611</x:v>
      </x:c>
      <x:c r="H19" s="81" t="s">
        <x:v>611</x:v>
      </x:c>
      <x:c r="I19" s="360" t="s">
        <x:v>611</x:v>
      </x:c>
      <x:c r="J19" s="81" t="s">
        <x:v>611</x:v>
      </x:c>
      <x:c r="K19" s="360" t="s">
        <x:v>611</x:v>
      </x:c>
      <x:c r="L19" s="81" t="s">
        <x:v>679</x:v>
      </x:c>
      <x:c r="M19" s="360" t="s">
        <x:v>611</x:v>
      </x:c>
      <x:c r="N19" s="81" t="s">
        <x:v>611</x:v>
      </x:c>
      <x:c r="O19" s="360" t="s">
        <x:v>611</x:v>
      </x:c>
      <x:c r="P19" s="81" t="s">
        <x:v>611</x:v>
      </x:c>
      <x:c r="Q19" s="80" t="s">
        <x:v>611</x:v>
      </x:c>
      <x:c r="R19" s="80" t="s">
        <x:v>611</x:v>
      </x:c>
      <x:c r="S19" s="361" t="s">
        <x:v>117</x:v>
      </x:c>
      <x:c r="T19" s="372" t="s">
        <x:v>117</x:v>
      </x:c>
      <x:c r="U19" s="360" t="s">
        <x:v>611</x:v>
      </x:c>
      <x:c r="V19" s="80" t="s">
        <x:v>117</x:v>
      </x:c>
      <x:c r="W19" s="81" t="s">
        <x:v>611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 t="s">
        <x:v>611</x:v>
      </x:c>
      <x:c r="D20" s="359" t="s">
        <x:v>611</x:v>
      </x:c>
      <x:c r="E20" s="83" t="s">
        <x:v>611</x:v>
      </x:c>
      <x:c r="F20" s="83" t="s">
        <x:v>123</x:v>
      </x:c>
      <x:c r="G20" s="360" t="s">
        <x:v>611</x:v>
      </x:c>
      <x:c r="H20" s="81" t="s">
        <x:v>611</x:v>
      </x:c>
      <x:c r="I20" s="360" t="s">
        <x:v>611</x:v>
      </x:c>
      <x:c r="J20" s="81" t="s">
        <x:v>611</x:v>
      </x:c>
      <x:c r="K20" s="360" t="s">
        <x:v>611</x:v>
      </x:c>
      <x:c r="L20" s="81" t="s">
        <x:v>679</x:v>
      </x:c>
      <x:c r="M20" s="360" t="s">
        <x:v>611</x:v>
      </x:c>
      <x:c r="N20" s="81" t="s">
        <x:v>611</x:v>
      </x:c>
      <x:c r="O20" s="360" t="s">
        <x:v>611</x:v>
      </x:c>
      <x:c r="P20" s="81" t="s">
        <x:v>611</x:v>
      </x:c>
      <x:c r="Q20" s="80" t="s">
        <x:v>611</x:v>
      </x:c>
      <x:c r="R20" s="80" t="s">
        <x:v>611</x:v>
      </x:c>
      <x:c r="S20" s="361" t="s">
        <x:v>117</x:v>
      </x:c>
      <x:c r="T20" s="372" t="s">
        <x:v>117</x:v>
      </x:c>
      <x:c r="U20" s="360" t="s">
        <x:v>611</x:v>
      </x:c>
      <x:c r="V20" s="80" t="s">
        <x:v>117</x:v>
      </x:c>
      <x:c r="W20" s="81" t="s">
        <x:v>611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 t="s">
        <x:v>611</x:v>
      </x:c>
      <x:c r="D21" s="363" t="s">
        <x:v>611</x:v>
      </x:c>
      <x:c r="E21" s="125" t="s">
        <x:v>611</x:v>
      </x:c>
      <x:c r="F21" s="125" t="s">
        <x:v>123</x:v>
      </x:c>
      <x:c r="G21" s="364" t="s">
        <x:v>611</x:v>
      </x:c>
      <x:c r="H21" s="126" t="s">
        <x:v>611</x:v>
      </x:c>
      <x:c r="I21" s="364" t="s">
        <x:v>611</x:v>
      </x:c>
      <x:c r="J21" s="126" t="s">
        <x:v>611</x:v>
      </x:c>
      <x:c r="K21" s="364" t="s">
        <x:v>611</x:v>
      </x:c>
      <x:c r="L21" s="126" t="s">
        <x:v>679</x:v>
      </x:c>
      <x:c r="M21" s="364" t="s">
        <x:v>611</x:v>
      </x:c>
      <x:c r="N21" s="126" t="s">
        <x:v>611</x:v>
      </x:c>
      <x:c r="O21" s="364" t="s">
        <x:v>611</x:v>
      </x:c>
      <x:c r="P21" s="126" t="s">
        <x:v>611</x:v>
      </x:c>
      <x:c r="Q21" s="96" t="s">
        <x:v>611</x:v>
      </x:c>
      <x:c r="R21" s="96" t="s">
        <x:v>611</x:v>
      </x:c>
      <x:c r="S21" s="365" t="s">
        <x:v>117</x:v>
      </x:c>
      <x:c r="T21" s="375" t="s">
        <x:v>117</x:v>
      </x:c>
      <x:c r="U21" s="364" t="s">
        <x:v>611</x:v>
      </x:c>
      <x:c r="V21" s="96" t="s">
        <x:v>117</x:v>
      </x:c>
      <x:c r="W21" s="126" t="s">
        <x:v>611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 t="s">
        <x:v>612</x:v>
      </x:c>
      <x:c r="D22" s="367" t="s">
        <x:v>612</x:v>
      </x:c>
      <x:c r="E22" s="128" t="s">
        <x:v>612</x:v>
      </x:c>
      <x:c r="F22" s="128" t="s">
        <x:v>612</x:v>
      </x:c>
      <x:c r="G22" s="369" t="s">
        <x:v>612</x:v>
      </x:c>
      <x:c r="H22" s="546">
        <x:v>                   0</x:v>
      </x:c>
      <x:c r="I22" s="369" t="s">
        <x:v>612</x:v>
      </x:c>
      <x:c r="J22" s="368" t="s">
        <x:v>612</x:v>
      </x:c>
      <x:c r="K22" s="369" t="s">
        <x:v>612</x:v>
      </x:c>
      <x:c r="L22" s="129" t="s">
        <x:v>612</x:v>
      </x:c>
      <x:c r="M22" s="369" t="s">
        <x:v>612</x:v>
      </x:c>
      <x:c r="N22" s="129" t="s">
        <x:v>123</x:v>
      </x:c>
      <x:c r="O22" s="369" t="s">
        <x:v>612</x:v>
      </x:c>
      <x:c r="P22" s="129" t="s">
        <x:v>612</x:v>
      </x:c>
      <x:c r="Q22" s="101" t="s">
        <x:v>612</x:v>
      </x:c>
      <x:c r="R22" s="101" t="s">
        <x:v>612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 t="s">
        <x:v>611</x:v>
      </x:c>
      <x:c r="D23" s="359" t="s">
        <x:v>611</x:v>
      </x:c>
      <x:c r="E23" s="80" t="s">
        <x:v>679</x:v>
      </x:c>
      <x:c r="F23" s="83" t="s">
        <x:v>679</x:v>
      </x:c>
      <x:c r="G23" s="359" t="s">
        <x:v>679</x:v>
      </x:c>
      <x:c r="H23" s="81" t="s">
        <x:v>611</x:v>
      </x:c>
      <x:c r="I23" s="360" t="s">
        <x:v>611</x:v>
      </x:c>
      <x:c r="J23" s="81" t="s">
        <x:v>611</x:v>
      </x:c>
      <x:c r="K23" s="360" t="s">
        <x:v>679</x:v>
      </x:c>
      <x:c r="L23" s="81" t="s">
        <x:v>611</x:v>
      </x:c>
      <x:c r="M23" s="360" t="s">
        <x:v>611</x:v>
      </x:c>
      <x:c r="N23" s="81" t="s">
        <x:v>611</x:v>
      </x:c>
      <x:c r="O23" s="360" t="s">
        <x:v>679</x:v>
      </x:c>
      <x:c r="P23" s="81" t="s">
        <x:v>611</x:v>
      </x:c>
      <x:c r="Q23" s="80" t="s">
        <x:v>611</x:v>
      </x:c>
      <x:c r="R23" s="80" t="s">
        <x:v>611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 t="s">
        <x:v>611</x:v>
      </x:c>
      <x:c r="D24" s="377" t="s">
        <x:v>611</x:v>
      </x:c>
      <x:c r="E24" s="378">
        <x:v>1.0034251909</x:v>
      </x:c>
      <x:c r="F24" s="379">
        <x:v>0.4471233679</x:v>
      </x:c>
      <x:c r="G24" s="380">
        <x:v>-0.469845496</x:v>
      </x:c>
      <x:c r="H24" s="20" t="s">
        <x:v>611</x:v>
      </x:c>
      <x:c r="I24" s="380" t="s">
        <x:v>611</x:v>
      </x:c>
      <x:c r="J24" s="20" t="s">
        <x:v>611</x:v>
      </x:c>
      <x:c r="K24" s="380">
        <x:v>0.2741383412</x:v>
      </x:c>
      <x:c r="L24" s="20" t="s">
        <x:v>611</x:v>
      </x:c>
      <x:c r="M24" s="380" t="s">
        <x:v>611</x:v>
      </x:c>
      <x:c r="N24" s="20" t="s">
        <x:v>611</x:v>
      </x:c>
      <x:c r="O24" s="380">
        <x:v>0.0514569473</x:v>
      </x:c>
      <x:c r="P24" s="20" t="s">
        <x:v>611</x:v>
      </x:c>
      <x:c r="Q24" s="13" t="s">
        <x:v>611</x:v>
      </x:c>
      <x:c r="R24" s="13" t="s">
        <x:v>611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0.5454098335</x:v>
      </x:c>
      <x:c r="D34" s="359">
        <x:v>0.9756233648</x:v>
      </x:c>
      <x:c r="E34" s="83">
        <x:v>0.9402420382</x:v>
      </x:c>
      <x:c r="F34" s="83">
        <x:v>0.904893702</x:v>
      </x:c>
      <x:c r="G34" s="359">
        <x:v>0.5443645963</x:v>
      </x:c>
      <x:c r="H34" s="81" t="s">
        <x:v>117</x:v>
      </x:c>
      <x:c r="I34" s="359">
        <x:v>0.5557664856</x:v>
      </x:c>
      <x:c r="J34" s="84">
        <x:v>3.0830895687</x:v>
      </x:c>
      <x:c r="K34" s="359" t="s">
        <x:v>679</x:v>
      </x:c>
      <x:c r="L34" s="84">
        <x:v>0.9765517889</x:v>
      </x:c>
      <x:c r="M34" s="359">
        <x:v>0.583611514</x:v>
      </x:c>
      <x:c r="N34" s="84">
        <x:v>1.6169775368</x:v>
      </x:c>
      <x:c r="O34" s="360">
        <x:v>1.5697485234</x:v>
      </x:c>
      <x:c r="P34" s="84">
        <x:v>0.5816054443</x:v>
      </x:c>
      <x:c r="Q34" s="83">
        <x:v>0.8837491219</x:v>
      </x:c>
      <x:c r="R34" s="83">
        <x:v>0.6912168033</x:v>
      </x:c>
      <x:c r="S34" s="361" t="s">
        <x:v>117</x:v>
      </x:c>
      <x:c r="T34" s="362" t="s">
        <x:v>117</x:v>
      </x:c>
      <x:c r="U34" s="80">
        <x:v>0.662348314</x:v>
      </x:c>
      <x:c r="V34" s="80">
        <x:v>1.8681401782</x:v>
      </x:c>
      <x:c r="W34" s="81">
        <x:v>1.0740169425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0.7812489039</x:v>
      </x:c>
      <x:c r="D35" s="359">
        <x:v>1.4076376753</x:v>
      </x:c>
      <x:c r="E35" s="83">
        <x:v>1.3285419625</x:v>
      </x:c>
      <x:c r="F35" s="83">
        <x:v>1.3017294431</x:v>
      </x:c>
      <x:c r="G35" s="359">
        <x:v>0.7834872807</x:v>
      </x:c>
      <x:c r="H35" s="84" t="s">
        <x:v>117</x:v>
      </x:c>
      <x:c r="I35" s="83">
        <x:v>0.7971947029</x:v>
      </x:c>
      <x:c r="J35" s="84">
        <x:v>4.3442748205</x:v>
      </x:c>
      <x:c r="K35" s="359">
        <x:v>4.5425865861</x:v>
      </x:c>
      <x:c r="L35" s="84">
        <x:v>1.5000798205</x:v>
      </x:c>
      <x:c r="M35" s="83">
        <x:v>0.8629657976</x:v>
      </x:c>
      <x:c r="N35" s="84">
        <x:v>2.1539769077</x:v>
      </x:c>
      <x:c r="O35" s="360">
        <x:v>2.1967728236</x:v>
      </x:c>
      <x:c r="P35" s="84">
        <x:v>0.8359607689</x:v>
      </x:c>
      <x:c r="Q35" s="83">
        <x:v>1.2278540293</x:v>
      </x:c>
      <x:c r="R35" s="83">
        <x:v>1.0126042542</x:v>
      </x:c>
      <x:c r="S35" s="361" t="s">
        <x:v>117</x:v>
      </x:c>
      <x:c r="T35" s="362" t="s">
        <x:v>117</x:v>
      </x:c>
      <x:c r="U35" s="80">
        <x:v>0.975235335</x:v>
      </x:c>
      <x:c r="V35" s="80">
        <x:v>2.5159743948</x:v>
      </x:c>
      <x:c r="W35" s="84">
        <x:v>1.4280725868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0.6565105075</x:v>
      </x:c>
      <x:c r="D36" s="363">
        <x:v>1.1675384261</x:v>
      </x:c>
      <x:c r="E36" s="125">
        <x:v>1.1243706211</x:v>
      </x:c>
      <x:c r="F36" s="125">
        <x:v>1.1013310716</x:v>
      </x:c>
      <x:c r="G36" s="363">
        <x:v>0.6570790966</x:v>
      </x:c>
      <x:c r="H36" s="126" t="s">
        <x:v>117</x:v>
      </x:c>
      <x:c r="I36" s="363">
        <x:v>0.6654461927</x:v>
      </x:c>
      <x:c r="J36" s="127">
        <x:v>3.9340169821</x:v>
      </x:c>
      <x:c r="K36" s="363">
        <x:v>3.5824678232</x:v>
      </x:c>
      <x:c r="L36" s="127">
        <x:v>1.2113911108</x:v>
      </x:c>
      <x:c r="M36" s="363">
        <x:v>0.7161858354</x:v>
      </x:c>
      <x:c r="N36" s="127">
        <x:v>1.8728153077</x:v>
      </x:c>
      <x:c r="O36" s="364">
        <x:v>1.8749834841</x:v>
      </x:c>
      <x:c r="P36" s="127">
        <x:v>0.7008861708</x:v>
      </x:c>
      <x:c r="Q36" s="363">
        <x:v>0.999484484</x:v>
      </x:c>
      <x:c r="R36" s="125">
        <x:v>0.8681713319</x:v>
      </x:c>
      <x:c r="S36" s="365" t="s">
        <x:v>117</x:v>
      </x:c>
      <x:c r="T36" s="366" t="s">
        <x:v>117</x:v>
      </x:c>
      <x:c r="U36" s="96">
        <x:v>0.8044406237</x:v>
      </x:c>
      <x:c r="V36" s="96">
        <x:v>2.1218028505</x:v>
      </x:c>
      <x:c r="W36" s="126">
        <x:v>1.2546135181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0.3960997855</x:v>
      </x:c>
      <x:c r="D37" s="367">
        <x:v>0.677988533</x:v>
      </x:c>
      <x:c r="E37" s="128">
        <x:v>0.6995397821</x:v>
      </x:c>
      <x:c r="F37" s="128">
        <x:v>0.671403748</x:v>
      </x:c>
      <x:c r="G37" s="367">
        <x:v>0.3804361715</x:v>
      </x:c>
      <x:c r="H37" s="129" t="s">
        <x:v>123</x:v>
      </x:c>
      <x:c r="I37" s="367">
        <x:v>0.3730348111</x:v>
      </x:c>
      <x:c r="J37" s="368">
        <x:v>2.7807361401</x:v>
      </x:c>
      <x:c r="K37" s="367">
        <x:v>2.0258871283</x:v>
      </x:c>
      <x:c r="L37" s="368">
        <x:v>0.5748308365</x:v>
      </x:c>
      <x:c r="M37" s="367">
        <x:v>0.4029360607</x:v>
      </x:c>
      <x:c r="N37" s="368">
        <x:v>1.4404670954</x:v>
      </x:c>
      <x:c r="O37" s="369">
        <x:v>1.2251339169</x:v>
      </x:c>
      <x:c r="P37" s="368">
        <x:v>0.4172214491</x:v>
      </x:c>
      <x:c r="Q37" s="128">
        <x:v>0.6261605071</x:v>
      </x:c>
      <x:c r="R37" s="128">
        <x:v>0.5053210688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0.5163004622</x:v>
      </x:c>
      <x:c r="D38" s="359">
        <x:v>0.9482804925</x:v>
      </x:c>
      <x:c r="E38" s="83">
        <x:v>0.8433054378</x:v>
      </x:c>
      <x:c r="F38" s="84">
        <x:v>0.8715199254</x:v>
      </x:c>
      <x:c r="G38" s="83">
        <x:v>0.5227681764</x:v>
      </x:c>
      <x:c r="H38" s="84" t="s">
        <x:v>611</x:v>
      </x:c>
      <x:c r="I38" s="83">
        <x:v>0.5225923021</x:v>
      </x:c>
      <x:c r="J38" s="84">
        <x:v>2.896358934</x:v>
      </x:c>
      <x:c r="K38" s="83" t="s">
        <x:v>679</x:v>
      </x:c>
      <x:c r="L38" s="84">
        <x:v>0.7097376441</x:v>
      </x:c>
      <x:c r="M38" s="83">
        <x:v>0.5186171271</x:v>
      </x:c>
      <x:c r="N38" s="83">
        <x:v>2.3099345308</x:v>
      </x:c>
      <x:c r="O38" s="360">
        <x:v>1.5595037303</x:v>
      </x:c>
      <x:c r="P38" s="84">
        <x:v>0.5411414011</x:v>
      </x:c>
      <x:c r="Q38" s="83">
        <x:v>0.8824353546</x:v>
      </x:c>
      <x:c r="R38" s="83">
        <x:v>0.6109822358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0.9228593347</x:v>
      </x:c>
      <x:c r="D39" s="359">
        <x:v>1.6466987159</x:v>
      </x:c>
      <x:c r="E39" s="83">
        <x:v>1.4826887381</x:v>
      </x:c>
      <x:c r="F39" s="373">
        <x:v>1.6361039891</x:v>
      </x:c>
      <x:c r="G39" s="83">
        <x:v>0.9313581111</x:v>
      </x:c>
      <x:c r="H39" s="373" t="s">
        <x:v>611</x:v>
      </x:c>
      <x:c r="I39" s="83">
        <x:v>0.9483231308</x:v>
      </x:c>
      <x:c r="J39" s="373">
        <x:v>4.7777480669</x:v>
      </x:c>
      <x:c r="K39" s="83">
        <x:v>3.8155024589</x:v>
      </x:c>
      <x:c r="L39" s="373">
        <x:v>1.3070302131</x:v>
      </x:c>
      <x:c r="M39" s="83">
        <x:v>0.9574894219</x:v>
      </x:c>
      <x:c r="N39" s="83">
        <x:v>3.610985618</x:v>
      </x:c>
      <x:c r="O39" s="360">
        <x:v>2.4405660109</x:v>
      </x:c>
      <x:c r="P39" s="84">
        <x:v>0.996966014</x:v>
      </x:c>
      <x:c r="Q39" s="83">
        <x:v>1.3808116114</x:v>
      </x:c>
      <x:c r="R39" s="83">
        <x:v>1.2394528291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 t="s">
        <x:v>611</x:v>
      </x:c>
      <x:c r="D41" s="359" t="s">
        <x:v>611</x:v>
      </x:c>
      <x:c r="E41" s="374" t="s">
        <x:v>611</x:v>
      </x:c>
      <x:c r="F41" s="83" t="s">
        <x:v>123</x:v>
      </x:c>
      <x:c r="G41" s="360" t="s">
        <x:v>611</x:v>
      </x:c>
      <x:c r="H41" s="81" t="s">
        <x:v>611</x:v>
      </x:c>
      <x:c r="I41" s="360" t="s">
        <x:v>611</x:v>
      </x:c>
      <x:c r="J41" s="81" t="s">
        <x:v>611</x:v>
      </x:c>
      <x:c r="K41" s="360" t="s">
        <x:v>611</x:v>
      </x:c>
      <x:c r="L41" s="81" t="s">
        <x:v>679</x:v>
      </x:c>
      <x:c r="M41" s="360" t="s">
        <x:v>611</x:v>
      </x:c>
      <x:c r="N41" s="81" t="s">
        <x:v>611</x:v>
      </x:c>
      <x:c r="O41" s="360" t="s">
        <x:v>611</x:v>
      </x:c>
      <x:c r="P41" s="81" t="s">
        <x:v>611</x:v>
      </x:c>
      <x:c r="Q41" s="80" t="s">
        <x:v>611</x:v>
      </x:c>
      <x:c r="R41" s="80" t="s">
        <x:v>611</x:v>
      </x:c>
      <x:c r="S41" s="361" t="s">
        <x:v>117</x:v>
      </x:c>
      <x:c r="T41" s="372" t="s">
        <x:v>117</x:v>
      </x:c>
      <x:c r="U41" s="360" t="s">
        <x:v>611</x:v>
      </x:c>
      <x:c r="V41" s="80" t="s">
        <x:v>117</x:v>
      </x:c>
      <x:c r="W41" s="81" t="s">
        <x:v>611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 t="s">
        <x:v>611</x:v>
      </x:c>
      <x:c r="D42" s="359" t="s">
        <x:v>611</x:v>
      </x:c>
      <x:c r="E42" s="83" t="s">
        <x:v>611</x:v>
      </x:c>
      <x:c r="F42" s="83" t="s">
        <x:v>123</x:v>
      </x:c>
      <x:c r="G42" s="360" t="s">
        <x:v>611</x:v>
      </x:c>
      <x:c r="H42" s="81" t="s">
        <x:v>611</x:v>
      </x:c>
      <x:c r="I42" s="360" t="s">
        <x:v>611</x:v>
      </x:c>
      <x:c r="J42" s="81" t="s">
        <x:v>611</x:v>
      </x:c>
      <x:c r="K42" s="360" t="s">
        <x:v>611</x:v>
      </x:c>
      <x:c r="L42" s="81" t="s">
        <x:v>679</x:v>
      </x:c>
      <x:c r="M42" s="360" t="s">
        <x:v>611</x:v>
      </x:c>
      <x:c r="N42" s="81" t="s">
        <x:v>611</x:v>
      </x:c>
      <x:c r="O42" s="360" t="s">
        <x:v>611</x:v>
      </x:c>
      <x:c r="P42" s="81" t="s">
        <x:v>611</x:v>
      </x:c>
      <x:c r="Q42" s="80" t="s">
        <x:v>611</x:v>
      </x:c>
      <x:c r="R42" s="80" t="s">
        <x:v>611</x:v>
      </x:c>
      <x:c r="S42" s="361" t="s">
        <x:v>117</x:v>
      </x:c>
      <x:c r="T42" s="372" t="s">
        <x:v>117</x:v>
      </x:c>
      <x:c r="U42" s="360" t="s">
        <x:v>611</x:v>
      </x:c>
      <x:c r="V42" s="80" t="s">
        <x:v>117</x:v>
      </x:c>
      <x:c r="W42" s="81" t="s">
        <x:v>611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 t="s">
        <x:v>611</x:v>
      </x:c>
      <x:c r="D43" s="363" t="s">
        <x:v>611</x:v>
      </x:c>
      <x:c r="E43" s="125" t="s">
        <x:v>611</x:v>
      </x:c>
      <x:c r="F43" s="125" t="s">
        <x:v>123</x:v>
      </x:c>
      <x:c r="G43" s="364" t="s">
        <x:v>611</x:v>
      </x:c>
      <x:c r="H43" s="126" t="s">
        <x:v>611</x:v>
      </x:c>
      <x:c r="I43" s="364" t="s">
        <x:v>611</x:v>
      </x:c>
      <x:c r="J43" s="126" t="s">
        <x:v>611</x:v>
      </x:c>
      <x:c r="K43" s="364" t="s">
        <x:v>611</x:v>
      </x:c>
      <x:c r="L43" s="126" t="s">
        <x:v>679</x:v>
      </x:c>
      <x:c r="M43" s="364" t="s">
        <x:v>611</x:v>
      </x:c>
      <x:c r="N43" s="126" t="s">
        <x:v>611</x:v>
      </x:c>
      <x:c r="O43" s="364" t="s">
        <x:v>611</x:v>
      </x:c>
      <x:c r="P43" s="126" t="s">
        <x:v>611</x:v>
      </x:c>
      <x:c r="Q43" s="96" t="s">
        <x:v>611</x:v>
      </x:c>
      <x:c r="R43" s="96" t="s">
        <x:v>611</x:v>
      </x:c>
      <x:c r="S43" s="365" t="s">
        <x:v>117</x:v>
      </x:c>
      <x:c r="T43" s="375" t="s">
        <x:v>117</x:v>
      </x:c>
      <x:c r="U43" s="364" t="s">
        <x:v>611</x:v>
      </x:c>
      <x:c r="V43" s="96" t="s">
        <x:v>117</x:v>
      </x:c>
      <x:c r="W43" s="126" t="s">
        <x:v>611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 t="s">
        <x:v>612</x:v>
      </x:c>
      <x:c r="D44" s="367" t="s">
        <x:v>612</x:v>
      </x:c>
      <x:c r="E44" s="128" t="s">
        <x:v>612</x:v>
      </x:c>
      <x:c r="F44" s="128" t="s">
        <x:v>612</x:v>
      </x:c>
      <x:c r="G44" s="369" t="s">
        <x:v>612</x:v>
      </x:c>
      <x:c r="H44" s="546">
        <x:v>                   0</x:v>
      </x:c>
      <x:c r="I44" s="369" t="s">
        <x:v>612</x:v>
      </x:c>
      <x:c r="J44" s="368" t="s">
        <x:v>612</x:v>
      </x:c>
      <x:c r="K44" s="369" t="s">
        <x:v>612</x:v>
      </x:c>
      <x:c r="L44" s="129" t="s">
        <x:v>612</x:v>
      </x:c>
      <x:c r="M44" s="369" t="s">
        <x:v>612</x:v>
      </x:c>
      <x:c r="N44" s="129" t="s">
        <x:v>123</x:v>
      </x:c>
      <x:c r="O44" s="369" t="s">
        <x:v>612</x:v>
      </x:c>
      <x:c r="P44" s="129" t="s">
        <x:v>612</x:v>
      </x:c>
      <x:c r="Q44" s="101" t="s">
        <x:v>612</x:v>
      </x:c>
      <x:c r="R44" s="101" t="s">
        <x:v>612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 t="s">
        <x:v>611</x:v>
      </x:c>
      <x:c r="D45" s="359" t="s">
        <x:v>611</x:v>
      </x:c>
      <x:c r="E45" s="80" t="s">
        <x:v>679</x:v>
      </x:c>
      <x:c r="F45" s="83" t="s">
        <x:v>679</x:v>
      </x:c>
      <x:c r="G45" s="359" t="s">
        <x:v>679</x:v>
      </x:c>
      <x:c r="H45" s="81" t="s">
        <x:v>611</x:v>
      </x:c>
      <x:c r="I45" s="360" t="s">
        <x:v>611</x:v>
      </x:c>
      <x:c r="J45" s="81" t="s">
        <x:v>611</x:v>
      </x:c>
      <x:c r="K45" s="360" t="s">
        <x:v>679</x:v>
      </x:c>
      <x:c r="L45" s="81" t="s">
        <x:v>611</x:v>
      </x:c>
      <x:c r="M45" s="360" t="s">
        <x:v>611</x:v>
      </x:c>
      <x:c r="N45" s="81" t="s">
        <x:v>611</x:v>
      </x:c>
      <x:c r="O45" s="360" t="s">
        <x:v>679</x:v>
      </x:c>
      <x:c r="P45" s="81" t="s">
        <x:v>611</x:v>
      </x:c>
      <x:c r="Q45" s="80" t="s">
        <x:v>611</x:v>
      </x:c>
      <x:c r="R45" s="80" t="s">
        <x:v>611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 t="s">
        <x:v>611</x:v>
      </x:c>
      <x:c r="D46" s="377" t="s">
        <x:v>611</x:v>
      </x:c>
      <x:c r="E46" s="378">
        <x:v>5.6334745525</x:v>
      </x:c>
      <x:c r="F46" s="379">
        <x:v>6.3326793899</x:v>
      </x:c>
      <x:c r="G46" s="380">
        <x:v>6.3086243906</x:v>
      </x:c>
      <x:c r="H46" s="20" t="s">
        <x:v>611</x:v>
      </x:c>
      <x:c r="I46" s="380" t="s">
        <x:v>611</x:v>
      </x:c>
      <x:c r="J46" s="20" t="s">
        <x:v>611</x:v>
      </x:c>
      <x:c r="K46" s="380">
        <x:v>3.0722063831</x:v>
      </x:c>
      <x:c r="L46" s="20" t="s">
        <x:v>611</x:v>
      </x:c>
      <x:c r="M46" s="380" t="s">
        <x:v>611</x:v>
      </x:c>
      <x:c r="N46" s="20" t="s">
        <x:v>611</x:v>
      </x:c>
      <x:c r="O46" s="380">
        <x:v>9.0233040266</x:v>
      </x:c>
      <x:c r="P46" s="20" t="s">
        <x:v>611</x:v>
      </x:c>
      <x:c r="Q46" s="13" t="s">
        <x:v>611</x:v>
      </x:c>
      <x:c r="R46" s="13" t="s">
        <x:v>611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2823.75</x:v>
      </x:c>
      <x:c r="D12" s="320">
        <x:v>893.75</x:v>
      </x:c>
      <x:c r="E12" s="321">
        <x:v>976.5</x:v>
      </x:c>
      <x:c r="F12" s="321">
        <x:v>953.5</x:v>
      </x:c>
      <x:c r="G12" s="320">
        <x:v>2823.75</x:v>
      </x:c>
      <x:c r="H12" s="322" t="s">
        <x:v>117</x:v>
      </x:c>
      <x:c r="I12" s="320">
        <x:v>2742.75</x:v>
      </x:c>
      <x:c r="J12" s="323">
        <x:v>81</x:v>
      </x:c>
      <x:c r="K12" s="320" t="s">
        <x:v>679</x:v>
      </x:c>
      <x:c r="L12" s="323">
        <x:v>761</x:v>
      </x:c>
      <x:c r="M12" s="320">
        <x:v>2315.75</x:v>
      </x:c>
      <x:c r="N12" s="323">
        <x:v>371.25</x:v>
      </x:c>
      <x:c r="O12" s="91">
        <x:v>358.25</x:v>
      </x:c>
      <x:c r="P12" s="323">
        <x:v>2465.5</x:v>
      </x:c>
      <x:c r="Q12" s="321">
        <x:v>1130.75</x:v>
      </x:c>
      <x:c r="R12" s="321">
        <x:v>1693</x:v>
      </x:c>
      <x:c r="S12" s="324" t="s">
        <x:v>117</x:v>
      </x:c>
      <x:c r="T12" s="325" t="s">
        <x:v>117</x:v>
      </x:c>
      <x:c r="U12" s="326">
        <x:v>1815</x:v>
      </x:c>
      <x:c r="V12" s="326">
        <x:v>264</x:v>
      </x:c>
      <x:c r="W12" s="322">
        <x:v>744.75</x:v>
      </x:c>
      <x:c r="X12" s="451">
        <x:v>0.687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2342.51666</x:v>
      </x:c>
      <x:c r="D13" s="320">
        <x:v>719.45</x:v>
      </x:c>
      <x:c r="E13" s="321">
        <x:v>797.716666</x:v>
      </x:c>
      <x:c r="F13" s="321">
        <x:v>825.35</x:v>
      </x:c>
      <x:c r="G13" s="320">
        <x:v>2342.51666</x:v>
      </x:c>
      <x:c r="H13" s="323" t="s">
        <x:v>117</x:v>
      </x:c>
      <x:c r="I13" s="321">
        <x:v>2273.51666</x:v>
      </x:c>
      <x:c r="J13" s="323">
        <x:v>69</x:v>
      </x:c>
      <x:c r="K13" s="320">
        <x:v>65.35</x:v>
      </x:c>
      <x:c r="L13" s="323">
        <x:v>626.766666</x:v>
      </x:c>
      <x:c r="M13" s="321">
        <x:v>1926.26666</x:v>
      </x:c>
      <x:c r="N13" s="323">
        <x:v>304.55</x:v>
      </x:c>
      <x:c r="O13" s="91">
        <x:v>295.45</x:v>
      </x:c>
      <x:c r="P13" s="323">
        <x:v>2047.06666</x:v>
      </x:c>
      <x:c r="Q13" s="321">
        <x:v>953.566666</x:v>
      </x:c>
      <x:c r="R13" s="321">
        <x:v>1388.95</x:v>
      </x:c>
      <x:c r="S13" s="324" t="s">
        <x:v>117</x:v>
      </x:c>
      <x:c r="T13" s="325" t="s">
        <x:v>117</x:v>
      </x:c>
      <x:c r="U13" s="326">
        <x:v>1507.41666</x:v>
      </x:c>
      <x:c r="V13" s="326">
        <x:v>220.6</x:v>
      </x:c>
      <x:c r="W13" s="323">
        <x:v>614.5</x:v>
      </x:c>
      <x:c r="X13" s="452">
        <x:v>0.687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2636</x:v>
      </x:c>
      <x:c r="D14" s="328">
        <x:v>836.166666</x:v>
      </x:c>
      <x:c r="E14" s="329">
        <x:v>904.833333</x:v>
      </x:c>
      <x:c r="F14" s="329">
        <x:v>895</x:v>
      </x:c>
      <x:c r="G14" s="328">
        <x:v>2636</x:v>
      </x:c>
      <x:c r="H14" s="330" t="s">
        <x:v>117</x:v>
      </x:c>
      <x:c r="I14" s="328">
        <x:v>2563.33333</x:v>
      </x:c>
      <x:c r="J14" s="331">
        <x:v>72.6666666</x:v>
      </x:c>
      <x:c r="K14" s="328">
        <x:v>73</x:v>
      </x:c>
      <x:c r="L14" s="331">
        <x:v>714.166666</x:v>
      </x:c>
      <x:c r="M14" s="328">
        <x:v>2163.66666</x:v>
      </x:c>
      <x:c r="N14" s="331">
        <x:v>343.166666</x:v>
      </x:c>
      <x:c r="O14" s="332">
        <x:v>333</x:v>
      </x:c>
      <x:c r="P14" s="331">
        <x:v>2303</x:v>
      </x:c>
      <x:c r="Q14" s="328">
        <x:v>1082.66666</x:v>
      </x:c>
      <x:c r="R14" s="329">
        <x:v>1553.33333</x:v>
      </x:c>
      <x:c r="S14" s="333" t="s">
        <x:v>117</x:v>
      </x:c>
      <x:c r="T14" s="334" t="s">
        <x:v>117</x:v>
      </x:c>
      <x:c r="U14" s="335">
        <x:v>1709.66666</x:v>
      </x:c>
      <x:c r="V14" s="335">
        <x:v>249.166666</x:v>
      </x:c>
      <x:c r="W14" s="330">
        <x:v>677.166666</x:v>
      </x:c>
      <x:c r="X14" s="451">
        <x:v>0.687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60</x:v>
      </x:c>
      <x:c r="D15" s="337">
        <x:v>15</x:v>
      </x:c>
      <x:c r="E15" s="338">
        <x:v>17</x:v>
      </x:c>
      <x:c r="F15" s="338">
        <x:v>28</x:v>
      </x:c>
      <x:c r="G15" s="337">
        <x:v>60</x:v>
      </x:c>
      <x:c r="H15" s="339" t="s">
        <x:v>123</x:v>
      </x:c>
      <x:c r="I15" s="337">
        <x:v>55</x:v>
      </x:c>
      <x:c r="J15" s="340">
        <x:v>5</x:v>
      </x:c>
      <x:c r="K15" s="337">
        <x:v>10</x:v>
      </x:c>
      <x:c r="L15" s="340">
        <x:v>29</x:v>
      </x:c>
      <x:c r="M15" s="337">
        <x:v>52</x:v>
      </x:c>
      <x:c r="N15" s="340">
        <x:v>7</x:v>
      </x:c>
      <x:c r="O15" s="341">
        <x:v>10</x:v>
      </x:c>
      <x:c r="P15" s="340">
        <x:v>50</x:v>
      </x:c>
      <x:c r="Q15" s="338">
        <x:v>21</x:v>
      </x:c>
      <x:c r="R15" s="338">
        <x:v>39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1939</x:v>
      </x:c>
      <x:c r="D16" s="320">
        <x:v>628</x:v>
      </x:c>
      <x:c r="E16" s="321">
        <x:v>720</x:v>
      </x:c>
      <x:c r="F16" s="323">
        <x:v>591</x:v>
      </x:c>
      <x:c r="G16" s="321">
        <x:v>1934</x:v>
      </x:c>
      <x:c r="H16" s="323" t="s">
        <x:v>611</x:v>
      </x:c>
      <x:c r="I16" s="321">
        <x:v>1885</x:v>
      </x:c>
      <x:c r="J16" s="323">
        <x:v>54</x:v>
      </x:c>
      <x:c r="K16" s="321" t="s">
        <x:v>679</x:v>
      </x:c>
      <x:c r="L16" s="323">
        <x:v>818</x:v>
      </x:c>
      <x:c r="M16" s="321">
        <x:v>1803</x:v>
      </x:c>
      <x:c r="N16" s="321">
        <x:v>117</x:v>
      </x:c>
      <x:c r="O16" s="91">
        <x:v>272</x:v>
      </x:c>
      <x:c r="P16" s="323">
        <x:v>1667</x:v>
      </x:c>
      <x:c r="Q16" s="321">
        <x:v>823</x:v>
      </x:c>
      <x:c r="R16" s="321">
        <x:v>1116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0.839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1672</x:v>
      </x:c>
      <x:c r="D17" s="320">
        <x:v>523</x:v>
      </x:c>
      <x:c r="E17" s="321">
        <x:v>636</x:v>
      </x:c>
      <x:c r="F17" s="345">
        <x:v>513</x:v>
      </x:c>
      <x:c r="G17" s="321">
        <x:v>1667</x:v>
      </x:c>
      <x:c r="H17" s="345" t="s">
        <x:v>611</x:v>
      </x:c>
      <x:c r="I17" s="321">
        <x:v>1625</x:v>
      </x:c>
      <x:c r="J17" s="345">
        <x:v>47</x:v>
      </x:c>
      <x:c r="K17" s="321">
        <x:v>75</x:v>
      </x:c>
      <x:c r="L17" s="345">
        <x:v>699</x:v>
      </x:c>
      <x:c r="M17" s="321">
        <x:v>1548</x:v>
      </x:c>
      <x:c r="N17" s="321">
        <x:v>105</x:v>
      </x:c>
      <x:c r="O17" s="91">
        <x:v>235</x:v>
      </x:c>
      <x:c r="P17" s="323">
        <x:v>1437</x:v>
      </x:c>
      <x:c r="Q17" s="321">
        <x:v>738</x:v>
      </x:c>
      <x:c r="R17" s="321">
        <x:v>934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0.839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 t="s">
        <x:v>611</x:v>
      </x:c>
      <x:c r="D19" s="320" t="s">
        <x:v>611</x:v>
      </x:c>
      <x:c r="E19" s="346" t="s">
        <x:v>611</x:v>
      </x:c>
      <x:c r="F19" s="321" t="s">
        <x:v>123</x:v>
      </x:c>
      <x:c r="G19" s="91" t="s">
        <x:v>611</x:v>
      </x:c>
      <x:c r="H19" s="322" t="s">
        <x:v>611</x:v>
      </x:c>
      <x:c r="I19" s="91" t="s">
        <x:v>611</x:v>
      </x:c>
      <x:c r="J19" s="322" t="s">
        <x:v>611</x:v>
      </x:c>
      <x:c r="K19" s="91" t="s">
        <x:v>611</x:v>
      </x:c>
      <x:c r="L19" s="322" t="s">
        <x:v>679</x:v>
      </x:c>
      <x:c r="M19" s="91" t="s">
        <x:v>611</x:v>
      </x:c>
      <x:c r="N19" s="322" t="s">
        <x:v>611</x:v>
      </x:c>
      <x:c r="O19" s="91" t="s">
        <x:v>611</x:v>
      </x:c>
      <x:c r="P19" s="322" t="s">
        <x:v>611</x:v>
      </x:c>
      <x:c r="Q19" s="326" t="s">
        <x:v>611</x:v>
      </x:c>
      <x:c r="R19" s="326" t="s">
        <x:v>611</x:v>
      </x:c>
      <x:c r="S19" s="324" t="s">
        <x:v>117</x:v>
      </x:c>
      <x:c r="T19" s="344" t="s">
        <x:v>117</x:v>
      </x:c>
      <x:c r="U19" s="91" t="s">
        <x:v>611</x:v>
      </x:c>
      <x:c r="V19" s="326" t="s">
        <x:v>117</x:v>
      </x:c>
      <x:c r="W19" s="322" t="s">
        <x:v>611</x:v>
      </x:c>
      <x:c r="X19" s="451">
        <x:v>0.393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 t="s">
        <x:v>611</x:v>
      </x:c>
      <x:c r="D20" s="320" t="s">
        <x:v>611</x:v>
      </x:c>
      <x:c r="E20" s="321" t="s">
        <x:v>611</x:v>
      </x:c>
      <x:c r="F20" s="321" t="s">
        <x:v>123</x:v>
      </x:c>
      <x:c r="G20" s="91" t="s">
        <x:v>611</x:v>
      </x:c>
      <x:c r="H20" s="322" t="s">
        <x:v>611</x:v>
      </x:c>
      <x:c r="I20" s="91" t="s">
        <x:v>611</x:v>
      </x:c>
      <x:c r="J20" s="322" t="s">
        <x:v>611</x:v>
      </x:c>
      <x:c r="K20" s="91" t="s">
        <x:v>611</x:v>
      </x:c>
      <x:c r="L20" s="322" t="s">
        <x:v>679</x:v>
      </x:c>
      <x:c r="M20" s="91" t="s">
        <x:v>611</x:v>
      </x:c>
      <x:c r="N20" s="322" t="s">
        <x:v>611</x:v>
      </x:c>
      <x:c r="O20" s="91" t="s">
        <x:v>611</x:v>
      </x:c>
      <x:c r="P20" s="322" t="s">
        <x:v>611</x:v>
      </x:c>
      <x:c r="Q20" s="326" t="s">
        <x:v>611</x:v>
      </x:c>
      <x:c r="R20" s="326" t="s">
        <x:v>611</x:v>
      </x:c>
      <x:c r="S20" s="324" t="s">
        <x:v>117</x:v>
      </x:c>
      <x:c r="T20" s="344" t="s">
        <x:v>117</x:v>
      </x:c>
      <x:c r="U20" s="91" t="s">
        <x:v>611</x:v>
      </x:c>
      <x:c r="V20" s="326" t="s">
        <x:v>117</x:v>
      </x:c>
      <x:c r="W20" s="322" t="s">
        <x:v>611</x:v>
      </x:c>
      <x:c r="X20" s="453">
        <x:v>0.393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 t="s">
        <x:v>611</x:v>
      </x:c>
      <x:c r="D21" s="328" t="s">
        <x:v>611</x:v>
      </x:c>
      <x:c r="E21" s="329" t="s">
        <x:v>611</x:v>
      </x:c>
      <x:c r="F21" s="329" t="s">
        <x:v>123</x:v>
      </x:c>
      <x:c r="G21" s="332" t="s">
        <x:v>611</x:v>
      </x:c>
      <x:c r="H21" s="330" t="s">
        <x:v>611</x:v>
      </x:c>
      <x:c r="I21" s="332" t="s">
        <x:v>611</x:v>
      </x:c>
      <x:c r="J21" s="330" t="s">
        <x:v>611</x:v>
      </x:c>
      <x:c r="K21" s="332" t="s">
        <x:v>611</x:v>
      </x:c>
      <x:c r="L21" s="330" t="s">
        <x:v>679</x:v>
      </x:c>
      <x:c r="M21" s="332" t="s">
        <x:v>611</x:v>
      </x:c>
      <x:c r="N21" s="330" t="s">
        <x:v>611</x:v>
      </x:c>
      <x:c r="O21" s="332" t="s">
        <x:v>611</x:v>
      </x:c>
      <x:c r="P21" s="330" t="s">
        <x:v>611</x:v>
      </x:c>
      <x:c r="Q21" s="335" t="s">
        <x:v>611</x:v>
      </x:c>
      <x:c r="R21" s="335" t="s">
        <x:v>611</x:v>
      </x:c>
      <x:c r="S21" s="333" t="s">
        <x:v>117</x:v>
      </x:c>
      <x:c r="T21" s="347" t="s">
        <x:v>117</x:v>
      </x:c>
      <x:c r="U21" s="332" t="s">
        <x:v>611</x:v>
      </x:c>
      <x:c r="V21" s="335" t="s">
        <x:v>117</x:v>
      </x:c>
      <x:c r="W21" s="330" t="s">
        <x:v>611</x:v>
      </x:c>
      <x:c r="X21" s="451">
        <x:v>0.393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 t="s">
        <x:v>612</x:v>
      </x:c>
      <x:c r="D22" s="337" t="s">
        <x:v>612</x:v>
      </x:c>
      <x:c r="E22" s="338" t="s">
        <x:v>612</x:v>
      </x:c>
      <x:c r="F22" s="338" t="s">
        <x:v>612</x:v>
      </x:c>
      <x:c r="G22" s="341" t="s">
        <x:v>612</x:v>
      </x:c>
      <x:c r="H22" s="551">
        <x:v>                   0</x:v>
      </x:c>
      <x:c r="I22" s="341" t="s">
        <x:v>612</x:v>
      </x:c>
      <x:c r="J22" s="340" t="s">
        <x:v>612</x:v>
      </x:c>
      <x:c r="K22" s="341" t="s">
        <x:v>612</x:v>
      </x:c>
      <x:c r="L22" s="339" t="s">
        <x:v>612</x:v>
      </x:c>
      <x:c r="M22" s="341" t="s">
        <x:v>612</x:v>
      </x:c>
      <x:c r="N22" s="339" t="s">
        <x:v>123</x:v>
      </x:c>
      <x:c r="O22" s="341" t="s">
        <x:v>612</x:v>
      </x:c>
      <x:c r="P22" s="339" t="s">
        <x:v>612</x:v>
      </x:c>
      <x:c r="Q22" s="348" t="s">
        <x:v>612</x:v>
      </x:c>
      <x:c r="R22" s="348" t="s">
        <x:v>612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 t="s">
        <x:v>611</x:v>
      </x:c>
      <x:c r="D23" s="320" t="s">
        <x:v>611</x:v>
      </x:c>
      <x:c r="E23" s="326" t="s">
        <x:v>679</x:v>
      </x:c>
      <x:c r="F23" s="321" t="s">
        <x:v>679</x:v>
      </x:c>
      <x:c r="G23" s="320" t="s">
        <x:v>679</x:v>
      </x:c>
      <x:c r="H23" s="322" t="s">
        <x:v>611</x:v>
      </x:c>
      <x:c r="I23" s="91" t="s">
        <x:v>611</x:v>
      </x:c>
      <x:c r="J23" s="322" t="s">
        <x:v>611</x:v>
      </x:c>
      <x:c r="K23" s="91" t="s">
        <x:v>679</x:v>
      </x:c>
      <x:c r="L23" s="322" t="s">
        <x:v>611</x:v>
      </x:c>
      <x:c r="M23" s="91" t="s">
        <x:v>611</x:v>
      </x:c>
      <x:c r="N23" s="322" t="s">
        <x:v>611</x:v>
      </x:c>
      <x:c r="O23" s="91" t="s">
        <x:v>679</x:v>
      </x:c>
      <x:c r="P23" s="322" t="s">
        <x:v>611</x:v>
      </x:c>
      <x:c r="Q23" s="326" t="s">
        <x:v>611</x:v>
      </x:c>
      <x:c r="R23" s="326" t="s">
        <x:v>611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0.53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 t="s">
        <x:v>611</x:v>
      </x:c>
      <x:c r="D24" s="351" t="s">
        <x:v>611</x:v>
      </x:c>
      <x:c r="E24" s="352">
        <x:v>27</x:v>
      </x:c>
      <x:c r="F24" s="353">
        <x:v>24</x:v>
      </x:c>
      <x:c r="G24" s="354">
        <x:v>25</x:v>
      </x:c>
      <x:c r="H24" s="355" t="s">
        <x:v>611</x:v>
      </x:c>
      <x:c r="I24" s="354" t="s">
        <x:v>611</x:v>
      </x:c>
      <x:c r="J24" s="355" t="s">
        <x:v>611</x:v>
      </x:c>
      <x:c r="K24" s="354">
        <x:v>8</x:v>
      </x:c>
      <x:c r="L24" s="355" t="s">
        <x:v>611</x:v>
      </x:c>
      <x:c r="M24" s="354" t="s">
        <x:v>611</x:v>
      </x:c>
      <x:c r="N24" s="355" t="s">
        <x:v>611</x:v>
      </x:c>
      <x:c r="O24" s="354">
        <x:v>13</x:v>
      </x:c>
      <x:c r="P24" s="355" t="s">
        <x:v>611</x:v>
      </x:c>
      <x:c r="Q24" s="356" t="s">
        <x:v>611</x:v>
      </x:c>
      <x:c r="R24" s="356" t="s">
        <x:v>611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0.53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3046</x:v>
      </x:c>
      <x:c r="D33" s="320">
        <x:v>966</x:v>
      </x:c>
      <x:c r="E33" s="321">
        <x:v>1073</x:v>
      </x:c>
      <x:c r="F33" s="321">
        <x:v>1007</x:v>
      </x:c>
      <x:c r="G33" s="320">
        <x:v>3046</x:v>
      </x:c>
      <x:c r="H33" s="322">
        <x:v>0</x:v>
      </x:c>
      <x:c r="I33" s="320">
        <x:v>2959</x:v>
      </x:c>
      <x:c r="J33" s="323">
        <x:v>87</x:v>
      </x:c>
      <x:c r="K33" s="320">
        <x:v>78</x:v>
      </x:c>
      <x:c r="L33" s="323">
        <x:v>813</x:v>
      </x:c>
      <x:c r="M33" s="320">
        <x:v>2478</x:v>
      </x:c>
      <x:c r="N33" s="323">
        <x:v>410</x:v>
      </x:c>
      <x:c r="O33" s="91">
        <x:v>392</x:v>
      </x:c>
      <x:c r="P33" s="323">
        <x:v>2654</x:v>
      </x:c>
      <x:c r="Q33" s="321">
        <x:v>1224</x:v>
      </x:c>
      <x:c r="R33" s="321">
        <x:v>1822</x:v>
      </x:c>
      <x:c r="S33" s="324">
        <x:v>0</x:v>
      </x:c>
      <x:c r="T33" s="325">
        <x:v>0</x:v>
      </x:c>
      <x:c r="U33" s="326">
        <x:v>1931</x:v>
      </x:c>
      <x:c r="V33" s="326">
        <x:v>292</x:v>
      </x:c>
      <x:c r="W33" s="322">
        <x:v>823</x:v>
      </x:c>
      <x:c r="X33" s="451">
        <x:v>0.687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3045</x:v>
      </x:c>
      <x:c r="D34" s="320">
        <x:v>966</x:v>
      </x:c>
      <x:c r="E34" s="321">
        <x:v>1072</x:v>
      </x:c>
      <x:c r="F34" s="321">
        <x:v>1007</x:v>
      </x:c>
      <x:c r="G34" s="320">
        <x:v>3045</x:v>
      </x:c>
      <x:c r="H34" s="323">
        <x:v>0</x:v>
      </x:c>
      <x:c r="I34" s="321">
        <x:v>2958</x:v>
      </x:c>
      <x:c r="J34" s="323">
        <x:v>87</x:v>
      </x:c>
      <x:c r="K34" s="320">
        <x:v>78</x:v>
      </x:c>
      <x:c r="L34" s="323">
        <x:v>813</x:v>
      </x:c>
      <x:c r="M34" s="321">
        <x:v>2478</x:v>
      </x:c>
      <x:c r="N34" s="323">
        <x:v>409</x:v>
      </x:c>
      <x:c r="O34" s="91">
        <x:v>392</x:v>
      </x:c>
      <x:c r="P34" s="323">
        <x:v>2653</x:v>
      </x:c>
      <x:c r="Q34" s="321">
        <x:v>1224</x:v>
      </x:c>
      <x:c r="R34" s="321">
        <x:v>1821</x:v>
      </x:c>
      <x:c r="S34" s="324">
        <x:v>0</x:v>
      </x:c>
      <x:c r="T34" s="325">
        <x:v>0</x:v>
      </x:c>
      <x:c r="U34" s="326">
        <x:v>1931</x:v>
      </x:c>
      <x:c r="V34" s="326">
        <x:v>292</x:v>
      </x:c>
      <x:c r="W34" s="323">
        <x:v>822</x:v>
      </x:c>
      <x:c r="X34" s="452">
        <x:v>0.687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3045</x:v>
      </x:c>
      <x:c r="D35" s="328">
        <x:v>966</x:v>
      </x:c>
      <x:c r="E35" s="329">
        <x:v>1072</x:v>
      </x:c>
      <x:c r="F35" s="329">
        <x:v>1007</x:v>
      </x:c>
      <x:c r="G35" s="328">
        <x:v>3045</x:v>
      </x:c>
      <x:c r="H35" s="330">
        <x:v>0</x:v>
      </x:c>
      <x:c r="I35" s="328">
        <x:v>2958</x:v>
      </x:c>
      <x:c r="J35" s="331">
        <x:v>87</x:v>
      </x:c>
      <x:c r="K35" s="328">
        <x:v>78</x:v>
      </x:c>
      <x:c r="L35" s="331">
        <x:v>812</x:v>
      </x:c>
      <x:c r="M35" s="328">
        <x:v>2477</x:v>
      </x:c>
      <x:c r="N35" s="331">
        <x:v>410</x:v>
      </x:c>
      <x:c r="O35" s="332">
        <x:v>392</x:v>
      </x:c>
      <x:c r="P35" s="331">
        <x:v>2653</x:v>
      </x:c>
      <x:c r="Q35" s="328">
        <x:v>1223</x:v>
      </x:c>
      <x:c r="R35" s="329">
        <x:v>1822</x:v>
      </x:c>
      <x:c r="S35" s="333">
        <x:v>0</x:v>
      </x:c>
      <x:c r="T35" s="334">
        <x:v>0</x:v>
      </x:c>
      <x:c r="U35" s="335">
        <x:v>1930</x:v>
      </x:c>
      <x:c r="V35" s="335">
        <x:v>292</x:v>
      </x:c>
      <x:c r="W35" s="330">
        <x:v>823</x:v>
      </x:c>
      <x:c r="X35" s="451">
        <x:v>0.687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2903</x:v>
      </x:c>
      <x:c r="D36" s="337">
        <x:v>915</x:v>
      </x:c>
      <x:c r="E36" s="338">
        <x:v>913</x:v>
      </x:c>
      <x:c r="F36" s="338">
        <x:v>1075</x:v>
      </x:c>
      <x:c r="G36" s="337">
        <x:v>2899</x:v>
      </x:c>
      <x:c r="H36" s="339">
        <x:v>5</x:v>
      </x:c>
      <x:c r="I36" s="337">
        <x:v>2811</x:v>
      </x:c>
      <x:c r="J36" s="340">
        <x:v>92</x:v>
      </x:c>
      <x:c r="K36" s="337">
        <x:v>162</x:v>
      </x:c>
      <x:c r="L36" s="340">
        <x:v>1251</x:v>
      </x:c>
      <x:c r="M36" s="337">
        <x:v>2641</x:v>
      </x:c>
      <x:c r="N36" s="340">
        <x:v>248</x:v>
      </x:c>
      <x:c r="O36" s="341">
        <x:v>348</x:v>
      </x:c>
      <x:c r="P36" s="340">
        <x:v>2555</x:v>
      </x:c>
      <x:c r="Q36" s="338">
        <x:v>1241</x:v>
      </x:c>
      <x:c r="R36" s="338">
        <x:v>1662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2046</x:v>
      </x:c>
      <x:c r="D37" s="320">
        <x:v>669</x:v>
      </x:c>
      <x:c r="E37" s="321">
        <x:v>760</x:v>
      </x:c>
      <x:c r="F37" s="323">
        <x:v>617</x:v>
      </x:c>
      <x:c r="G37" s="321">
        <x:v>2041</x:v>
      </x:c>
      <x:c r="H37" s="323">
        <x:v>5</x:v>
      </x:c>
      <x:c r="I37" s="321">
        <x:v>1989</x:v>
      </x:c>
      <x:c r="J37" s="323">
        <x:v>57</x:v>
      </x:c>
      <x:c r="K37" s="321">
        <x:v>89</x:v>
      </x:c>
      <x:c r="L37" s="323">
        <x:v>866</x:v>
      </x:c>
      <x:c r="M37" s="321">
        <x:v>1904</x:v>
      </x:c>
      <x:c r="N37" s="321">
        <x:v>123</x:v>
      </x:c>
      <x:c r="O37" s="91">
        <x:v>296</x:v>
      </x:c>
      <x:c r="P37" s="323">
        <x:v>1750</x:v>
      </x:c>
      <x:c r="Q37" s="321">
        <x:v>884</x:v>
      </x:c>
      <x:c r="R37" s="321">
        <x:v>1162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0.839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2046</x:v>
      </x:c>
      <x:c r="D38" s="320">
        <x:v>669</x:v>
      </x:c>
      <x:c r="E38" s="321">
        <x:v>760</x:v>
      </x:c>
      <x:c r="F38" s="345">
        <x:v>617</x:v>
      </x:c>
      <x:c r="G38" s="321">
        <x:v>2041</x:v>
      </x:c>
      <x:c r="H38" s="345">
        <x:v>5</x:v>
      </x:c>
      <x:c r="I38" s="321">
        <x:v>1989</x:v>
      </x:c>
      <x:c r="J38" s="345">
        <x:v>57</x:v>
      </x:c>
      <x:c r="K38" s="321">
        <x:v>89</x:v>
      </x:c>
      <x:c r="L38" s="345">
        <x:v>866</x:v>
      </x:c>
      <x:c r="M38" s="321">
        <x:v>1904</x:v>
      </x:c>
      <x:c r="N38" s="321">
        <x:v>123</x:v>
      </x:c>
      <x:c r="O38" s="91">
        <x:v>296</x:v>
      </x:c>
      <x:c r="P38" s="323">
        <x:v>1750</x:v>
      </x:c>
      <x:c r="Q38" s="321">
        <x:v>884</x:v>
      </x:c>
      <x:c r="R38" s="321">
        <x:v>1162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0.839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11</x:v>
      </x:c>
      <x:c r="D40" s="320">
        <x:v>5</x:v>
      </x:c>
      <x:c r="E40" s="346">
        <x:v>0</x:v>
      </x:c>
      <x:c r="F40" s="321">
        <x:v>5</x:v>
      </x:c>
      <x:c r="G40" s="91">
        <x:v>5</x:v>
      </x:c>
      <x:c r="H40" s="322">
        <x:v>5</x:v>
      </x:c>
      <x:c r="I40" s="91">
        <x:v>0</x:v>
      </x:c>
      <x:c r="J40" s="322">
        <x:v>10</x:v>
      </x:c>
      <x:c r="K40" s="91">
        <x:v>0</x:v>
      </x:c>
      <x:c r="L40" s="322">
        <x:v>11</x:v>
      </x:c>
      <x:c r="M40" s="91">
        <x:v>10</x:v>
      </x:c>
      <x:c r="N40" s="322">
        <x:v>0</x:v>
      </x:c>
      <x:c r="O40" s="91">
        <x:v>5</x:v>
      </x:c>
      <x:c r="P40" s="322">
        <x:v>5</x:v>
      </x:c>
      <x:c r="Q40" s="326">
        <x:v>0</x:v>
      </x:c>
      <x:c r="R40" s="326">
        <x:v>10</x:v>
      </x:c>
      <x:c r="S40" s="324">
        <x:v>0</x:v>
      </x:c>
      <x:c r="T40" s="344">
        <x:v>0</x:v>
      </x:c>
      <x:c r="U40" s="91">
        <x:v>11</x:v>
      </x:c>
      <x:c r="V40" s="326">
        <x:v>0</x:v>
      </x:c>
      <x:c r="W40" s="322">
        <x:v>0</x:v>
      </x:c>
      <x:c r="X40" s="451">
        <x:v>0.393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11</x:v>
      </x:c>
      <x:c r="D41" s="320">
        <x:v>5</x:v>
      </x:c>
      <x:c r="E41" s="321">
        <x:v>0</x:v>
      </x:c>
      <x:c r="F41" s="321">
        <x:v>5</x:v>
      </x:c>
      <x:c r="G41" s="91">
        <x:v>5</x:v>
      </x:c>
      <x:c r="H41" s="322">
        <x:v>5</x:v>
      </x:c>
      <x:c r="I41" s="91">
        <x:v>0</x:v>
      </x:c>
      <x:c r="J41" s="322">
        <x:v>10</x:v>
      </x:c>
      <x:c r="K41" s="91">
        <x:v>0</x:v>
      </x:c>
      <x:c r="L41" s="322">
        <x:v>11</x:v>
      </x:c>
      <x:c r="M41" s="91">
        <x:v>10</x:v>
      </x:c>
      <x:c r="N41" s="322">
        <x:v>0</x:v>
      </x:c>
      <x:c r="O41" s="91">
        <x:v>5</x:v>
      </x:c>
      <x:c r="P41" s="322">
        <x:v>5</x:v>
      </x:c>
      <x:c r="Q41" s="326">
        <x:v>0</x:v>
      </x:c>
      <x:c r="R41" s="326">
        <x:v>10</x:v>
      </x:c>
      <x:c r="S41" s="324">
        <x:v>0</x:v>
      </x:c>
      <x:c r="T41" s="344">
        <x:v>0</x:v>
      </x:c>
      <x:c r="U41" s="91">
        <x:v>11</x:v>
      </x:c>
      <x:c r="V41" s="326">
        <x:v>0</x:v>
      </x:c>
      <x:c r="W41" s="322">
        <x:v>0</x:v>
      </x:c>
      <x:c r="X41" s="453">
        <x:v>0.393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11</x:v>
      </x:c>
      <x:c r="D42" s="328">
        <x:v>5</x:v>
      </x:c>
      <x:c r="E42" s="329">
        <x:v>0</x:v>
      </x:c>
      <x:c r="F42" s="329">
        <x:v>5</x:v>
      </x:c>
      <x:c r="G42" s="332">
        <x:v>5</x:v>
      </x:c>
      <x:c r="H42" s="330">
        <x:v>5</x:v>
      </x:c>
      <x:c r="I42" s="332">
        <x:v>0</x:v>
      </x:c>
      <x:c r="J42" s="330">
        <x:v>10</x:v>
      </x:c>
      <x:c r="K42" s="332">
        <x:v>0</x:v>
      </x:c>
      <x:c r="L42" s="330">
        <x:v>11</x:v>
      </x:c>
      <x:c r="M42" s="332">
        <x:v>10</x:v>
      </x:c>
      <x:c r="N42" s="330">
        <x:v>0</x:v>
      </x:c>
      <x:c r="O42" s="332">
        <x:v>5</x:v>
      </x:c>
      <x:c r="P42" s="330">
        <x:v>5</x:v>
      </x:c>
      <x:c r="Q42" s="335">
        <x:v>0</x:v>
      </x:c>
      <x:c r="R42" s="335">
        <x:v>10</x:v>
      </x:c>
      <x:c r="S42" s="333">
        <x:v>0</x:v>
      </x:c>
      <x:c r="T42" s="347">
        <x:v>0</x:v>
      </x:c>
      <x:c r="U42" s="332">
        <x:v>11</x:v>
      </x:c>
      <x:c r="V42" s="335">
        <x:v>0</x:v>
      </x:c>
      <x:c r="W42" s="330">
        <x:v>0</x:v>
      </x:c>
      <x:c r="X42" s="451">
        <x:v>0.393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71</x:v>
      </x:c>
      <x:c r="D43" s="337">
        <x:v>32</x:v>
      </x:c>
      <x:c r="E43" s="338">
        <x:v>21</x:v>
      </x:c>
      <x:c r="F43" s="338">
        <x:v>18</x:v>
      </x:c>
      <x:c r="G43" s="341">
        <x:v>71</x:v>
      </x:c>
      <x:c r="H43" s="551">
        <x:v>                   0</x:v>
      </x:c>
      <x:c r="I43" s="341">
        <x:v>22</x:v>
      </x:c>
      <x:c r="J43" s="340">
        <x:v>49</x:v>
      </x:c>
      <x:c r="K43" s="341">
        <x:v>14</x:v>
      </x:c>
      <x:c r="L43" s="339">
        <x:v>57</x:v>
      </x:c>
      <x:c r="M43" s="341">
        <x:v>67</x:v>
      </x:c>
      <x:c r="N43" s="339">
        <x:v>5</x:v>
      </x:c>
      <x:c r="O43" s="341">
        <x:v>18</x:v>
      </x:c>
      <x:c r="P43" s="339">
        <x:v>53</x:v>
      </x:c>
      <x:c r="Q43" s="348">
        <x:v>20</x:v>
      </x:c>
      <x:c r="R43" s="348">
        <x:v>51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75</x:v>
      </x:c>
      <x:c r="D44" s="320">
        <x:v>10</x:v>
      </x:c>
      <x:c r="E44" s="326">
        <x:v>35</x:v>
      </x:c>
      <x:c r="F44" s="321">
        <x:v>30</x:v>
      </x:c>
      <x:c r="G44" s="320">
        <x:v>41</x:v>
      </x:c>
      <x:c r="H44" s="322">
        <x:v>34</x:v>
      </x:c>
      <x:c r="I44" s="91">
        <x:v>30</x:v>
      </x:c>
      <x:c r="J44" s="322">
        <x:v>45</x:v>
      </x:c>
      <x:c r="K44" s="91">
        <x:v>11</x:v>
      </x:c>
      <x:c r="L44" s="322">
        <x:v>54</x:v>
      </x:c>
      <x:c r="M44" s="91">
        <x:v>71</x:v>
      </x:c>
      <x:c r="N44" s="322">
        <x:v>5</x:v>
      </x:c>
      <x:c r="O44" s="91">
        <x:v>18</x:v>
      </x:c>
      <x:c r="P44" s="322">
        <x:v>57</x:v>
      </x:c>
      <x:c r="Q44" s="326">
        <x:v>41</x:v>
      </x:c>
      <x:c r="R44" s="326">
        <x:v>34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0.53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75</x:v>
      </x:c>
      <x:c r="D45" s="351">
        <x:v>10</x:v>
      </x:c>
      <x:c r="E45" s="352">
        <x:v>35</x:v>
      </x:c>
      <x:c r="F45" s="353">
        <x:v>30</x:v>
      </x:c>
      <x:c r="G45" s="354">
        <x:v>41</x:v>
      </x:c>
      <x:c r="H45" s="355">
        <x:v>34</x:v>
      </x:c>
      <x:c r="I45" s="354">
        <x:v>30</x:v>
      </x:c>
      <x:c r="J45" s="355">
        <x:v>45</x:v>
      </x:c>
      <x:c r="K45" s="354">
        <x:v>11</x:v>
      </x:c>
      <x:c r="L45" s="355">
        <x:v>54</x:v>
      </x:c>
      <x:c r="M45" s="354">
        <x:v>71</x:v>
      </x:c>
      <x:c r="N45" s="355">
        <x:v>5</x:v>
      </x:c>
      <x:c r="O45" s="354">
        <x:v>18</x:v>
      </x:c>
      <x:c r="P45" s="355">
        <x:v>57</x:v>
      </x:c>
      <x:c r="Q45" s="356">
        <x:v>41</x:v>
      </x:c>
      <x:c r="R45" s="356">
        <x:v>34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0.53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